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2026\"/>
    </mc:Choice>
  </mc:AlternateContent>
  <xr:revisionPtr revIDLastSave="0" documentId="13_ncr:1_{96F45A2C-8703-4177-85FA-6279CFD0080C}" xr6:coauthVersionLast="47" xr6:coauthVersionMax="47" xr10:uidLastSave="{00000000-0000-0000-0000-000000000000}"/>
  <bookViews>
    <workbookView xWindow="-120" yWindow="-120" windowWidth="29040" windowHeight="17520" activeTab="1" xr2:uid="{61DB4A02-D326-46FA-921D-BD9938629626}"/>
  </bookViews>
  <sheets>
    <sheet name="Punkteübersicht" sheetId="2" r:id="rId1"/>
    <sheet name="Kriterienkatalog" sheetId="1" r:id="rId2"/>
  </sheets>
  <definedNames>
    <definedName name="_xlnm._FilterDatabase" localSheetId="1" hidden="1">Kriterienkatalog!$A$2:$H$172</definedName>
    <definedName name="_xlnm.Print_Area" localSheetId="1">Kriterienkatalog!$A$1:$H$175</definedName>
    <definedName name="_xlnm.Print_Titles" localSheetId="1">Kriterienkatalog!$1:$2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2" i="1"/>
  <c r="F9" i="1"/>
  <c r="F8" i="1"/>
  <c r="F174" i="1" l="1"/>
  <c r="E5" i="2" s="1"/>
  <c r="E174" i="1" l="1"/>
</calcChain>
</file>

<file path=xl/sharedStrings.xml><?xml version="1.0" encoding="utf-8"?>
<sst xmlns="http://schemas.openxmlformats.org/spreadsheetml/2006/main" count="673" uniqueCount="399">
  <si>
    <t>Kriterium Muss/Soll</t>
  </si>
  <si>
    <t>M</t>
  </si>
  <si>
    <t xml:space="preserve"> Allgemein</t>
  </si>
  <si>
    <t>1.1</t>
  </si>
  <si>
    <t>1.2</t>
  </si>
  <si>
    <t>Der Auftragnehmer besitzt eine aktuell gültige Zertifizierung nach dem Standard ISO 14001</t>
  </si>
  <si>
    <t>1.3</t>
  </si>
  <si>
    <t>Der Auftragnehmer besitzt eine aktuell gültige Zertifizierung nach dem Standard ISO 50001</t>
  </si>
  <si>
    <t>1.4</t>
  </si>
  <si>
    <t>S</t>
  </si>
  <si>
    <t>1.5</t>
  </si>
  <si>
    <t>mögliche Punktzahl</t>
  </si>
  <si>
    <t>errecihte Punktzahl</t>
  </si>
  <si>
    <t>Anforderung erfüllt (Ja / Nein)</t>
  </si>
  <si>
    <t>1.6</t>
  </si>
  <si>
    <t>1.7</t>
  </si>
  <si>
    <t>Zertifizierungen</t>
  </si>
  <si>
    <t>Referenzen</t>
  </si>
  <si>
    <t>Materialien</t>
  </si>
  <si>
    <t>13.1</t>
  </si>
  <si>
    <t>13.2</t>
  </si>
  <si>
    <t>13.3</t>
  </si>
  <si>
    <t>13.4</t>
  </si>
  <si>
    <t>13.5</t>
  </si>
  <si>
    <t>13.6</t>
  </si>
  <si>
    <t>13.7</t>
  </si>
  <si>
    <t>13.8</t>
  </si>
  <si>
    <t>13.9</t>
  </si>
  <si>
    <t>2.1</t>
  </si>
  <si>
    <t>2.2</t>
  </si>
  <si>
    <t>2.3</t>
  </si>
  <si>
    <t>2.4</t>
  </si>
  <si>
    <t>2.5</t>
  </si>
  <si>
    <t>2.6</t>
  </si>
  <si>
    <t>Der Auftragnehmer stellt zu jeder Zeit eine ausreichende Bevorratung aller Druckmaterialien sicher</t>
  </si>
  <si>
    <t>2.7</t>
  </si>
  <si>
    <t>Der Auftragnehmer verwaltet den Materialbestand und das Lieferantenmanagement mit geeigneten Werkzeugen und Hilfsmitteln. Die Materialverwaltung und Organisation muss beschrieben werden.</t>
  </si>
  <si>
    <t>Mengengerüst</t>
  </si>
  <si>
    <t>Der Auftragnehmer gewährleistet die Verarbeitung der angegebenen maximalen Druckmengen in der spezifizierten Zeit und Qualität.</t>
  </si>
  <si>
    <t>Der Auftragnehmer gewährleistet die Verarbeitung der angegebenen Druckaufträge die monatlich ausgeführt werden.</t>
  </si>
  <si>
    <t xml:space="preserve">Der Auftragnehmer kann weitere Druckaufträge ausführen, wenn Sie in der verwendeten Spezifikationsform übergeben werden. </t>
  </si>
  <si>
    <t>Der Auftragnehmer gewährleistet die Verarbeitung der angegebenen Druckaufträge der täglichen Produktion.</t>
  </si>
  <si>
    <t>Kommen  neue Mandanten in angedachter Form hinzu, kann der Auftragnehmer das Gesamtvolumen bis zu einer Steigerung um 40 Prozent verarbeiten.</t>
  </si>
  <si>
    <t>Druckanforderungen</t>
  </si>
  <si>
    <t>3.1</t>
  </si>
  <si>
    <t>3.2</t>
  </si>
  <si>
    <t>3.3</t>
  </si>
  <si>
    <t>3.4</t>
  </si>
  <si>
    <t>3.5</t>
  </si>
  <si>
    <t>3.6</t>
  </si>
  <si>
    <t>3.7</t>
  </si>
  <si>
    <t>4.1</t>
  </si>
  <si>
    <t>4.2</t>
  </si>
  <si>
    <t>4.3</t>
  </si>
  <si>
    <t>4.4</t>
  </si>
  <si>
    <t>Verarbeitung</t>
  </si>
  <si>
    <t>4.5</t>
  </si>
  <si>
    <t>4.6</t>
  </si>
  <si>
    <t>4.7</t>
  </si>
  <si>
    <t>4.8</t>
  </si>
  <si>
    <t>4.9</t>
  </si>
  <si>
    <t>4.10</t>
  </si>
  <si>
    <t>4.11</t>
  </si>
  <si>
    <t>4.12</t>
  </si>
  <si>
    <t>4.13</t>
  </si>
  <si>
    <t>5.1</t>
  </si>
  <si>
    <t>5.2</t>
  </si>
  <si>
    <t>5.3</t>
  </si>
  <si>
    <t>5.4</t>
  </si>
  <si>
    <t>5.5</t>
  </si>
  <si>
    <t>5.6</t>
  </si>
  <si>
    <t>5.7</t>
  </si>
  <si>
    <t>5.8</t>
  </si>
  <si>
    <t>Übertragung</t>
  </si>
  <si>
    <t>Die Übermittlung der Druckaufträge ist 24x7 möglich</t>
  </si>
  <si>
    <t>(Einlieferung) Verarbeitung  auf Datenträger (CD oder USB-Stick) durch Boten</t>
  </si>
  <si>
    <t xml:space="preserve"> </t>
  </si>
  <si>
    <t>Der Auftragnehmer liefert eine dokumentierte Prozessbeschreibung für den sicheren Umgang mit Datenträgern.</t>
  </si>
  <si>
    <t>6.1</t>
  </si>
  <si>
    <t>6.2</t>
  </si>
  <si>
    <t>6.3</t>
  </si>
  <si>
    <t>6.4</t>
  </si>
  <si>
    <t>6.5</t>
  </si>
  <si>
    <t>6.6</t>
  </si>
  <si>
    <t>Übertragung per Secure FTP (sFTP) wird in beide Richtungen (Abholung/Anlieferung) unterstützt</t>
  </si>
  <si>
    <t>Der Auftragnehmer gewährleistet eine ausreichende Bandbreite gemäß Leistungsbeschreibung, Abschnitt 4.7</t>
  </si>
  <si>
    <t>Der Auftragnehmer stellt den Datenabgleich gemäß den Vorgaben der Leistungsbeschreibung für alle Druckauträge sicher</t>
  </si>
  <si>
    <t>7.1</t>
  </si>
  <si>
    <t>7.2</t>
  </si>
  <si>
    <t>Der Auftragnehmer kann die Signaturverifikation für alle Druckaufträge und Druckmengen sicherstellen</t>
  </si>
  <si>
    <t>Der Auftragnehmer unterstützt alle notwendigen Maßnahmen zur Portooptimierung der Druckaufträge, damit die bestmögliche Rabattierung erreicht werden kann.</t>
  </si>
  <si>
    <t>7.3</t>
  </si>
  <si>
    <t>Freimachung</t>
  </si>
  <si>
    <t>Der Auftragnehmer muss gewährleisten, dass die eingesetzten Postdienstleister einen Service zur Adressprüfung im Rahmen der Sendungszustellung anbieten.</t>
  </si>
  <si>
    <t>8.1</t>
  </si>
  <si>
    <t>8.2</t>
  </si>
  <si>
    <t>8.3</t>
  </si>
  <si>
    <t>8.4</t>
  </si>
  <si>
    <t>8.5</t>
  </si>
  <si>
    <t>Der Auftragnehmer gewährleistet, dass ein Versand in den genannten Portoklassen möglich ist.</t>
  </si>
  <si>
    <t>8.6</t>
  </si>
  <si>
    <t>Versand und Zustellung</t>
  </si>
  <si>
    <t>Der Auftragnehmer unterstützt die DV-Freimachung von Briefsendungen.</t>
  </si>
  <si>
    <t>9.1</t>
  </si>
  <si>
    <t>14.1</t>
  </si>
  <si>
    <t>14.2</t>
  </si>
  <si>
    <t>14.3</t>
  </si>
  <si>
    <t>14.4</t>
  </si>
  <si>
    <t>14.5</t>
  </si>
  <si>
    <t>Der Aufragnehmer unterstützt den Simplexdruck.</t>
  </si>
  <si>
    <t>Der Auftragnehmer unterstützt den Duplexdruck.</t>
  </si>
  <si>
    <t>9.2</t>
  </si>
  <si>
    <t>9.3</t>
  </si>
  <si>
    <t>9.4</t>
  </si>
  <si>
    <t>9.5</t>
  </si>
  <si>
    <t>9.6</t>
  </si>
  <si>
    <t>9.7</t>
  </si>
  <si>
    <t>9.8</t>
  </si>
  <si>
    <t>9.9</t>
  </si>
  <si>
    <t>9.10</t>
  </si>
  <si>
    <t>9.11</t>
  </si>
  <si>
    <t>9.12</t>
  </si>
  <si>
    <t>Nachverarbeitung</t>
  </si>
  <si>
    <t>Das Lochen oder Heften von Sendungen wird gemäß Leistungsbeschreibung unterstützt.</t>
  </si>
  <si>
    <t>10.1</t>
  </si>
  <si>
    <t>10.2</t>
  </si>
  <si>
    <t>10.3</t>
  </si>
  <si>
    <t>10.4</t>
  </si>
  <si>
    <t>10.5</t>
  </si>
  <si>
    <t>Der Auftragnehmer gewährleistet die Verarbeitung von "Kann-Beilagen", d.h. Beilagen werden nur zugeführt, wenn sich die Portoklasse nicht verändert.</t>
  </si>
  <si>
    <t>Der Auftragnehmer gewährleistet die variable Steuerung der Beilagenzuführung über den Druckdatenstrom, d.h. abhängig von den definierten TLE-/Indexinformationen im Druckdatenstrom werden Beilagen zugeführt.</t>
  </si>
  <si>
    <t>Der Auftragnehmer kann die definierten Graustufen drucken.</t>
  </si>
  <si>
    <t>Der Auftragnehmer unterstützt die Verarbeitung von gemischten Druckaufträgen aus Simplex und Duplexseiten.</t>
  </si>
  <si>
    <t>Der Auftragnehmer gewährleistet den ordnungsgemäßen Druck aller spezifizierten Druckjobs</t>
  </si>
  <si>
    <t>Der Auftragnehmer erfüllt die Farbdruckanforderungen an die Farbdruckseiten "Seite CI" und "Farbseite".</t>
  </si>
  <si>
    <t>Der Auftragnehmer gewährleistet den Farbdruck in der Produktion unter Erfüllung der definierten Verarbeitungszeiten der Druckjobspezifikationen.</t>
  </si>
  <si>
    <t>Der Auftragnehmer unterstützt den Ausdruck im Hoch- und Querformat.</t>
  </si>
  <si>
    <t>Der Auftragnehmer muss die gleichbleibende Druckqualität über alle Briefe eines Druckjobs gewährleisten. Beschreiben Sie Ihr Vorgehen und Maßnahmen zur Sicherestellung der Qualität in der Produktion.</t>
  </si>
  <si>
    <t>3.8</t>
  </si>
  <si>
    <t>Der Auftragnehmer hat eine Produktionsinfrastruktur, die flexibel auf steigende Druckvolumina reagieren kann. Der Auftragnehmer beschreibt seine Produktionsinfrastruktur und legt die Kapazitätsmöglichkeiten dar.</t>
  </si>
  <si>
    <t>Der Auftragnehmer kann Druckdaten im AFP-Format verarbeiten.</t>
  </si>
  <si>
    <t>Der Aufragnehmer kann Druckdaten im PDF-Format verarbeiten.</t>
  </si>
  <si>
    <t>Der Auftragnehmer kann potenzielle Druckdaten im PCL und Postscript-Format verarbeiten.</t>
  </si>
  <si>
    <t>Der Auftraggeber gewährleistet die Verarbeitung von eingebetteten PDF-Dokumenten über Object Container im AFP-Datenstrom.</t>
  </si>
  <si>
    <t>Der Auftragnehmer erkennt die Briefgrenzen anhand von "Begin-End"-Paaren als TLE/Indexinformationen im AFP-DS</t>
  </si>
  <si>
    <t>Der Auftragnehmer gewährleistet die  Zuführung von bis zu vier Beilagen zu einem Brief.</t>
  </si>
  <si>
    <t>Der Auftragnehmer gewährleister über eigene Produktionskapazitäten oder der Zusammenarbeit mit Partnerunternehmen die Offset-Produktion von Beilagen.</t>
  </si>
  <si>
    <t>10.6</t>
  </si>
  <si>
    <t>10.7</t>
  </si>
  <si>
    <t>Das Verfahren zur Verarbeitung von Postzustellungsaufträgen in Mengen &gt; 10.000 Briefen muss durch den Aufragnehmer beschrieben werden.</t>
  </si>
  <si>
    <t>Der Auftragnehmer gewährleistet, dass Briefzustellarten anhand von TLE-/Indexinformationen erkannt und entsprechend verarbeitet werden.</t>
  </si>
  <si>
    <t>Der Auftragnehmer unterstützt die Verarbeitung und Versand von Briefen mit variablen Blattanzahlen.</t>
  </si>
  <si>
    <t>Der Auftragnehmer unterstützt den Versand in der Portoklasse Standard.</t>
  </si>
  <si>
    <t>Der Auftragnehmer unterstützt den Versand in der Portoklasse Kompakt.</t>
  </si>
  <si>
    <t>Der Auftragnehmer unterstützt den Versand in der Portoklasse Großbrief.</t>
  </si>
  <si>
    <t>Der Auftragnehmer unterstützt den Versand in der Portoklasse Maxibrief.</t>
  </si>
  <si>
    <t>Der Auftragnehmer unterstützt dass Briefe als Standardeinschreiben  verschickt werden können.</t>
  </si>
  <si>
    <t>9.13</t>
  </si>
  <si>
    <t>9.14</t>
  </si>
  <si>
    <t>Lauf- und Zustellzeiten</t>
  </si>
  <si>
    <t>Der Auftragnehmer ist verpflichtet, sicherzustellen, dass alle erzeugten Briefe gemäß den in der jeweiligen Druckauftragsspezifikation vorgegebenen Zustellzeiten zugestellt werden.</t>
  </si>
  <si>
    <t>11.1</t>
  </si>
  <si>
    <t>11.2</t>
  </si>
  <si>
    <t>11.3</t>
  </si>
  <si>
    <t>11.4</t>
  </si>
  <si>
    <t>11.5</t>
  </si>
  <si>
    <t>11.6</t>
  </si>
  <si>
    <t>Der Auftragnehmer ist verpflichtet, die in den Druckspezifikationen vorgegebenen Laufzeiten bei der Zusammenarbeit mit allen eingesetzten Postdienstleistern einzuhalten und deren Einhaltung sicherzustellen.</t>
  </si>
  <si>
    <t>Der Auftragnehmer ist verpflichtet, alle Standard- und Schnellzustellungen rechtskonform und entsprechend den Vorgaben des Postmodernisierungsgesetzes durchzuführen.</t>
  </si>
  <si>
    <t>Alle Sendungen eines Druckjobs müssen über die DV-Freimachung so gekennzeichnet sein, dass Zusatzservices von Postdienstleistern zur Adressprüfung und Adressrückmeldung genutzt werden können (z. B. Premiumadress der Deutschen Post).</t>
  </si>
  <si>
    <t>Verarbeitungs-Monitoring</t>
  </si>
  <si>
    <t>12.1</t>
  </si>
  <si>
    <t>Der Auftragnehmer stellt eine onlinebasierte Möglichkeit zur Verfügung, mit der der Auftraggeber den aktuellen Produktionsfortschritt von Briefen und Druckaufträgen abfragen kann.</t>
  </si>
  <si>
    <t>Der Auftragnehmer stellt sicher, dass Statusinformationen zu abgeschlossenen und abgebrochenen Druckaufträgen für einen Zeitraum von mindestens zwei Jahren abrufbar sind.</t>
  </si>
  <si>
    <t>Der Auftragnehmer stellt eine Exportfunktion zur Verfügung, über die die relevanten Verarbeitungsinformationen im CSV-Format exportiert werden können.</t>
  </si>
  <si>
    <t>12.2</t>
  </si>
  <si>
    <t>12.3</t>
  </si>
  <si>
    <t>12.4</t>
  </si>
  <si>
    <t>12.5</t>
  </si>
  <si>
    <t>12.6</t>
  </si>
  <si>
    <t>12.7</t>
  </si>
  <si>
    <t>12.8</t>
  </si>
  <si>
    <t>Der Auftragnehmer stellt sicher, dass für in Verarbeitung befindliche Druckaufträge mindestens die folgenden Verarbeitungsstufen abgebildet werden:
a) Druckauftrag eingegangen
b) Druckauftrag in der Produktion
c) Druckauftrag vor Übergabe an den Postdienstleister
d) Druckauftrag an den Postdienstleister übergeben</t>
  </si>
  <si>
    <t>Der Auftragnehmer stellt eine Möglichkeit zur Verfügung, über die alle verarbeiteten Druckaufträge innerhalb eines frei definierbaren Zeitraums übersichtlich dargestellt werden können.</t>
  </si>
  <si>
    <t>Der Auftragnehmer stellt sicher, dass die Übersicht der verarbeiteten Druckaufträge mindestens folgende Informationen enthält:
a) Kennung des Druckauftrags
b) Anzahl der verarbeiteten Sendungen
c) Nummern der verarbeiteten Sendungen
d) Anzahl der Druckseiten
e) Anzahl der Blätter
f) Anzahl der Sendungen je Portoklasse</t>
  </si>
  <si>
    <t>Der Auftragnehmer beschreibt die technische Lösung des Verarbeitungs-Monitorings und die Zugriffsmöglichkeiten des Auftraggebers auf die Informationen manuell oder per Software zuzugreifen.</t>
  </si>
  <si>
    <t>Bemerkung</t>
  </si>
  <si>
    <t xml:space="preserve">Der Auftragnehmer gewährleistet die Vorproduktion von Rückantwort-Kuverts mit der übergebenen Rücksendeadresse und der Zuführung zu Briefen, wenn diese entsprechend gekennzeichnet sind.  </t>
  </si>
  <si>
    <t>10.8</t>
  </si>
  <si>
    <t>Qualitätssicherung</t>
  </si>
  <si>
    <t>Der Auftragnehmer hat sicherzustellen, dass für jeden einzelnen Druckauftrag – sofern keine abweichende Regelung in der jeweiligen Spezifikation benannt ist – ein zweistufiges Verfahren bestehend aus Probeandrucken und Stichproben durchgeführt wird.</t>
  </si>
  <si>
    <t>Der Auftragnehmer hat sicherzustellen, dass die Probeandrucke aus dem übermittelten Produktivdatenstrom erzeugt werden, indem die geforderte Anzahl an Sendungen gedruckt und anschließend gescannt wird.</t>
  </si>
  <si>
    <t>Der Auftragnehmer hat sicherzustellen, dass die Scan-Qualität der Probeandrucke eine qualitative Prüfung des Schriftbildes und des Layouts uneingeschränkt ermöglicht.</t>
  </si>
  <si>
    <t>Der Auftragnehmer hat sicherzustellen, dass die Probeandrucke dem Auftraggeber elektronisch in Form eines PDF-Dokuments zur Verfügung gestellt werden.</t>
  </si>
  <si>
    <t>Der Auftragnehmer hat sicherzustellen, dass der Produktionsdruck erst nach ausdrücklicher Freigabe der Probeandrucke durch den Auftraggeber erfolgt.</t>
  </si>
  <si>
    <t>Der Auftragnehmer hat sicherzustellen, dass – sofern technisch möglich – alternativ ein elektronisch erzeugter Proof eingesetzt werden kann, sofern dieser ein eindeutiges und verlässliches Urteil über den zu erwartenden Produktionsdruck ermöglicht.</t>
  </si>
  <si>
    <t>Der Auftragnehmer hat sicherzustellen, dass für die Stichproben eine definierte Anzahl von fertig kuvertierten und freigemachten Sendungen aus dem Produktionsprozess entnommen wird.</t>
  </si>
  <si>
    <t>Der Auftragnehmer hat sicherzustellen, dass die Stichproben pro Leistungsabruf an einen vom Auftraggeber benannten Empfänger innerhalb Deutschlands übermittelt werden.</t>
  </si>
  <si>
    <t>Der Auftragnehmer hat sicherzustellen, dass die dem Auftraggeber übergebenen Stichprobensendungen nach erfolgter Freigabe nachverarbeitet und ebenfalls versendet werden</t>
  </si>
  <si>
    <t>Der Auftragnehmer hat sicherzustellen, dass die reproduzierten Stichprobensendungen vollständig, korrekt und ohne Abweichungen in den regulären Versandprozess des jeweiligen Druckauftrags eingebunden werden.</t>
  </si>
  <si>
    <t>Der Auftragnehmer hat sicherzustellen, dass bei den Druckaufträgen W06, S06, N06, R06, W21, S21, N21, R21 Vorort-Freigaben durch den Auftraggeber ermöglicht werden, sofern diese erforderlich sind.</t>
  </si>
  <si>
    <t>Der Auftragnehmer hat sicherzustellen, dass dem Auftraggeber für Vorort-Freigaben geeignete Räumlichkeiten zur Verfügung gestellt werden, die eine Kontrolle und Freigabe der Produktionsqualität ermöglichen.</t>
  </si>
  <si>
    <t>Der Auftragnehmer hat sicherzustellen, dass die Vorort-Freigaben eine sachgerechte Überprüfung der Produktionsqualität (insbesondere Druckbild, Layout, Verarbeitung und Kuvertierung) erlauben.</t>
  </si>
  <si>
    <t>Der Auftragnehmer hat sicherzustellen, dass während der Vorort-Freigaben angeforderte Stichproben direkt aus dem laufenden Produktionsprozess bereitgestellt werden.</t>
  </si>
  <si>
    <t>13.10</t>
  </si>
  <si>
    <t>13.11</t>
  </si>
  <si>
    <t>13.12</t>
  </si>
  <si>
    <t>13.13</t>
  </si>
  <si>
    <t>13.14</t>
  </si>
  <si>
    <t>13.15</t>
  </si>
  <si>
    <t>Der Auftragnehmer hat sicherzustellen, dass die Stichproben per Expressversand versendet werden, sodass sie dem Auftraggeber bzw. Mandanten am nächstfolgenden Werktag zur Freigabe vorliegen.</t>
  </si>
  <si>
    <t>13.16</t>
  </si>
  <si>
    <t>Der Auftragnehmer hat sicherzustellen, dass bei der Ausführung des Auftrages regelmäßige Qualitätskontrollen durchgeführt werden.</t>
  </si>
  <si>
    <t>13.17</t>
  </si>
  <si>
    <t>13.18</t>
  </si>
  <si>
    <t>Der Auftragnehmer hat sicherzustellen, dass verbindliche Produktions- und Versandtermine realistisch geplant, transparent kommuniziert und zuverlässig eingehalten werden.</t>
  </si>
  <si>
    <t>Der Auftragnehmer hat sicherzustellen, dass die Terminplanung die Abhängigkeiten zwischen den einzelnen Prozessschritten (insbesondere Datenübernahme, Druck, Weiterverarbeitung und Versand) berücksichtigt und ausreichende Zeitpuffer zur Risikominimierung vorsieht.</t>
  </si>
  <si>
    <t xml:space="preserve">Der Auftragnehmer benennt die Zeiträume, in denen keine Leistungen erbracht werden können. Es ist zwischen Entwicklungs- und Anpassungstätigkeiten und der Produktion zu unterscheiden. </t>
  </si>
  <si>
    <t>Der Auftragnehmer hat sicherzustellen, dass die jährliche Produktions- und Terminplanung auf einer Gesamtjahresplanung basiert, die sämtliche erwarteten Produktionsmengen, wiederkehrenden Druckaufträge sowie bekannte Sonderzeiträume berücksichtigt.</t>
  </si>
  <si>
    <t>Der Auftragnehmer hat sicherzustellen, dass die Produktions- und Terminplanung so ausgelegt ist, dass auch bei erhöhter Auslastung die vereinbarten Service-, Qualitäts- und Terminvorgaben eingehalten werden.</t>
  </si>
  <si>
    <t>Der Auftragnehmer hat sicherzustellen, dass im Rahmen der Jahresplanung ausreichende Produktions- und Personalkapazitäten vorgesehen sind. Dies umfasst sowohl die technische Kapazität als auch die personelle Besetzung in den Bereichen Produktion, Steuerung und Qualitätssicherung.</t>
  </si>
  <si>
    <t>Der Auftragnehmer hat sicherzustellen, dass die Jahresplanung Vertretungsregelungen sowie Maßnahmen zur Absicherung gegen ungeplante personelle oder technische Ausfälle enthält.</t>
  </si>
  <si>
    <t>Der Auftragnehmer hat sicherzustellen, dass die jährliche Produktions- und Terminplanung mindestens einmal jährlich mit dem Auftraggeber abgestimmt wird.</t>
  </si>
  <si>
    <t>Der Auftragnehmer hat sicherzustellen, dass absehbare Termin- oder Kapazitätsrisiken frühzeitig gegenüber dem Auftraggeber kommuniziert werden und gemeinsam geeignete Maßnahmen zur Sicherstellung der Leistungserbringung abgestimmt werden.</t>
  </si>
  <si>
    <t>Der Auftragnehmer hat sicherzustellen, dass die jährliche Produktions- und Terminplanung Regelungen zur Flexibilität und Anpassungsfähigkeit enthält, um auf kurzfristige Änderungen, zusätzliche Leistungsabrufe oder Prioritätsverschiebungen angemessen reagieren zu können.</t>
  </si>
  <si>
    <t>Der Auftragnehmer hat sicherzustellen, dass der gemeinsam abgestimmte Terminplan als verbindliche Grundlage für die Kommunikation, Planung und Transparenz zwischen Auftraggeber und Auftragnehmer dient.</t>
  </si>
  <si>
    <t>14.6</t>
  </si>
  <si>
    <t>14.7</t>
  </si>
  <si>
    <t>14.8</t>
  </si>
  <si>
    <t>14.9</t>
  </si>
  <si>
    <t>14.10</t>
  </si>
  <si>
    <t>14.11</t>
  </si>
  <si>
    <t>Produktions- und Umsetzungsplanung</t>
  </si>
  <si>
    <t>Es muss gewährleistet sein, dass jedes beschädigte Dokumente nachgedruckt wird.</t>
  </si>
  <si>
    <t>Es existiert ein automatisiertes Nachdruckverfahren, d.h. der Auftragnehmer stellt über geeignete elektronische Verfahren sicher, dass bei kaputten oder qualitativ minderwertigen Sendungen die betroffenen Sendungen erneut gedruckt werden.</t>
  </si>
  <si>
    <t>13.19</t>
  </si>
  <si>
    <t>Bereitstellung der technischen Services</t>
  </si>
  <si>
    <t>16.1</t>
  </si>
  <si>
    <t>Die geforderten Schnittstellen/Services und Produktionsanlagen können durch den Auftragnehmer in maximal 20 Werktagen bereitgestellt werden</t>
  </si>
  <si>
    <t>Rechnungsstellung</t>
  </si>
  <si>
    <t>Anhand von (Index-)Informationen in den Druckdatenströmen können Rechnungen für zehn verschiedene Mandanten des Auftraggebers erstellt werden (Zu jeder Sendung kann über diese Information der Mandant ermittelt und die Rechnung zugeordnet werden).</t>
  </si>
  <si>
    <t>15.1</t>
  </si>
  <si>
    <t>Der Auftragnehmer hat sicherzustellen, dass für einzelne Briefe bzw. Sendungen Kostenstelleninformationen in den Druckdaten bzw. den zugehörigen Metadaten bereitgestellt werden können.</t>
  </si>
  <si>
    <t>Der Auftragnehmer hat sicherzustellen, dass die bereitgestellten Kostenstelleninformationen eine Zuordnung der angefallenen Kosten einschließlich der Portokosten ermöglichen.</t>
  </si>
  <si>
    <t>Der Auftraggeber hat sicherzustellen, dass die Zuordnung der Kosten (inkl. Portokosten) zu Kostenstellen in Anlagedokumenten dargestellt und weiterverarbeitet werden kann.</t>
  </si>
  <si>
    <t>15.2</t>
  </si>
  <si>
    <t>15.3</t>
  </si>
  <si>
    <t>15.4</t>
  </si>
  <si>
    <t>15.5</t>
  </si>
  <si>
    <t>Summe der Soll-Kriterien</t>
  </si>
  <si>
    <t>Referenz auf Leistungsbeschreibung</t>
  </si>
  <si>
    <t>Der Auftragnehmer besitzt eine aktuell gültige Zertifizierung nach dem Standard ISO 9001</t>
  </si>
  <si>
    <t>Der Auftragnehmer besitzt eine aktuell gültige Zertifizierung nach dem Standard ISO 20000</t>
  </si>
  <si>
    <t>Abschnitt 4.3</t>
  </si>
  <si>
    <t>Der Auftragnehmer gewährleister die Produktion aller benötigten Materialien für die förmliche Zustellung gemäß Leistungsbeschreibung</t>
  </si>
  <si>
    <t>Abschnitt 4.3.2</t>
  </si>
  <si>
    <t>Abschnitt 4.4</t>
  </si>
  <si>
    <t>Der Auftragnehmer gewährleistet die Verarbeitung der angegebenen Druckaufträge die bei Bedarf ausgeführt werden (S21, W21, N21, R21).</t>
  </si>
  <si>
    <t>Der Auftragnehmer gewährleistet die Verarbeitung der angegebenen Druckmengen  auch bei einer Schwankung von +/- 20 Prozent des Volumens eines Druckjobs.</t>
  </si>
  <si>
    <t>Abschnitt 4.4.1</t>
  </si>
  <si>
    <t>Abschnitt 4.5</t>
  </si>
  <si>
    <t>Abschnitt 6.1</t>
  </si>
  <si>
    <t>Abschnitt 4.5 und Spezifikationen</t>
  </si>
  <si>
    <t>Spezifikationen</t>
  </si>
  <si>
    <t>Abschnitt 4.6</t>
  </si>
  <si>
    <t>Abschnitt 4.7</t>
  </si>
  <si>
    <t>Abschnitt 4.6.3</t>
  </si>
  <si>
    <t>Abschnitt 4.6.4.1</t>
  </si>
  <si>
    <t>Abschnitt 4.6.4.2</t>
  </si>
  <si>
    <t>Abschnitt 4.7.1</t>
  </si>
  <si>
    <t>Der Auftragnehmer stellt einen ausfallsicheren SFTP-Server zur Entgegennahme der Druckaufträge zur Verfügung. Der Zugang ist über User/Passwort, bekannte Server und Zertifikat geschützt.</t>
  </si>
  <si>
    <t>Abschnitt 4.8.2</t>
  </si>
  <si>
    <t>Abschnitt 4.8.3</t>
  </si>
  <si>
    <t>Abschnitt 4.8.4</t>
  </si>
  <si>
    <t>Abschnitt 4.8.5</t>
  </si>
  <si>
    <t>8.7</t>
  </si>
  <si>
    <t>Der Auftragnehmer ermöglicht die Integration von kundenspezifischen Informationen in den Code der eingesetzten DV-Freimachung</t>
  </si>
  <si>
    <t>Der Auftragnehmer muss die einzusetzenden Freimachungsverfahren und Postdienstleister offenlegen und dabei den jeweiligen Postdienstleister und die Bezeichnung der Serviceleistung benennen.</t>
  </si>
  <si>
    <t>Abschnitt 5.2</t>
  </si>
  <si>
    <t>Abschnitt 5.3</t>
  </si>
  <si>
    <t>Abschnitt 5.4.1</t>
  </si>
  <si>
    <t>Abschnitt 5.4.2</t>
  </si>
  <si>
    <t>Abschnitt 5.4.3</t>
  </si>
  <si>
    <t>Abschnitt 5.4.1.1</t>
  </si>
  <si>
    <t>Abschnitt 6.4</t>
  </si>
  <si>
    <t>Abschnitt 6.3</t>
  </si>
  <si>
    <t>Abschnitt 7 und Spezifikationen</t>
  </si>
  <si>
    <t>Abschnitt 7</t>
  </si>
  <si>
    <t>Abschnitt 7.1</t>
  </si>
  <si>
    <t>Abschnitt 9.2</t>
  </si>
  <si>
    <t>Abschnitt 9.2.1</t>
  </si>
  <si>
    <t>Abschnitt 9.3</t>
  </si>
  <si>
    <t>Abschnitt 10</t>
  </si>
  <si>
    <t>Abschnitt 12</t>
  </si>
  <si>
    <t>Der Auftragnehmer hat sicherzustellen, dass für jede einzelne Sendung anhand der übermittelten Informationen der zugehörige Mandant eindeutig ermittelt werden kann, sodass eine korrekte Zuordnung zur jeweiligen Rechnung möglich ist.</t>
  </si>
  <si>
    <t>Service Anforderungen</t>
  </si>
  <si>
    <t>16.2</t>
  </si>
  <si>
    <t>Der Auftragnehmer muss sicherstellen, dass für jeden Druckauftrag Sendungen aus dem laufenden Verarbeitungsprozess entfernt werden können, sodass diese nicht in den Versand gelangen. Dies gilt auch für bereits gedruckte und fertig kuvertierte Sendungen, die in diesem Fall ebenfalls aus dem Versandprozess zu entfernen sind.</t>
  </si>
  <si>
    <t>Der Auftragnehmer gewährleistet, dass bis zu 200 Sendungen pro Druckauftrag bis spätestens 14:30 Uhr am Versandtag storniert werden können.</t>
  </si>
  <si>
    <t>Der Auftragnehmer stellt dem Auftraggeber einen Online-Service zur Verfügung, über den Sendungen storniert werden können. Die Stornierung erfolgt unter Angabe der eindeutigen Sendungsnummer sowie einer Ticketnummer zur Zuordnung der gemeldeten Ticket-Anfrage. Es muss möglich sein, mehrere Sendungsnummern einer Ticketnummer zuzuordnen.</t>
  </si>
  <si>
    <t>Der Auftraggeber kann die Stornierung einer Sendung per E-Mail unter Angabe der eindeutigen Sendungsnummer beauftragen.</t>
  </si>
  <si>
    <t>In dringenden Fällen muss eine telefonische Stornierung unter Angabe der eindeutigen Sendungsnummer möglich sein.</t>
  </si>
  <si>
    <t>Der Auftragnehmer bestätigt jede Stornierung per E-Mail. Die Bestätigung enthält die Sendungsnummer sowie die zugehörige Ticketnummer im Betreff. Pro Stornierungsauftrag ist eine separate E-Mail zu versenden.</t>
  </si>
  <si>
    <t>Abschnitt 11.1</t>
  </si>
  <si>
    <t>Abschnitt 11.2</t>
  </si>
  <si>
    <t>Abschnitt 11.3</t>
  </si>
  <si>
    <t>16.3</t>
  </si>
  <si>
    <t>16.4</t>
  </si>
  <si>
    <t>16.5</t>
  </si>
  <si>
    <t>16.6</t>
  </si>
  <si>
    <t>17.1</t>
  </si>
  <si>
    <t>Der Auftragnehmer muss sicherstellen, dass Sendungen bei Bedarf auch als Pakete versendet werden können. Werden die zulässigen Grenzen für den Versand als Maxibrief überschritten, ist der Versand als Paket zwingend vorzusehen.</t>
  </si>
  <si>
    <t>Beim Versand von Paketen übermittelt der Auftragnehmer dem Auftraggeber die jeweilige Tracking-Nummer bzw. Auftragsnummer. Die Übermittlung erfolgt unmittelbar nach Übergabe des Pakets an den Zustelldienstleister.</t>
  </si>
  <si>
    <t>Der Auftragnehmer unterstützt eine automatisierte Paketverarbeitung, die – analog zur Briefverarbeitung – den Beginn und das Ende einer Aussendung kennzeichnet. Ziel ist es, manuelle Trennvorgänge auch bei der Paketverarbeitung zu vermeiden.</t>
  </si>
  <si>
    <t>16.7</t>
  </si>
  <si>
    <t>16.8</t>
  </si>
  <si>
    <t>16.9</t>
  </si>
  <si>
    <t>16.10</t>
  </si>
  <si>
    <t>16.11</t>
  </si>
  <si>
    <t>16.12</t>
  </si>
  <si>
    <t>Der Auftragnehmer gewährleistet, während des gesamten Verarbeitungsprozesses jederzeit Auskunft über den Status einer Sendung geben zu können. Auf Basis des vom Auftraggeber übermittelten eindeutigen 20-stelligen Indexwertes stellt der Auftragnehmer Informationen zum aktuellen oder abgeschlossenen Verarbeitungsstatus bereit.</t>
  </si>
  <si>
    <t xml:space="preserve">Die Informationen zum abgeschlossenen Verarbeitungsprozess müssen online abrufbar sein und mindestens folgende Angaben enthalten:
a) Bestätigung der vollständigen Produktion der Sendung (Sendungsnummer und Produktionsdatum),
b) Versanddatum, d. h. der Tag der Übergabe an den Versanddienstleister,
c) Anzahl der Blätter sowie der gedruckten Seiten der Sendung. </t>
  </si>
  <si>
    <t>Die Informationen zur Sendungsverarbeitung müssen für einen Zeitraum von mindestens zwei Jahren online über ein geeignetes Portal abrufbar sein. Über dieses Portal muss es zudem möglich sein, alle verarbeiteten Sendungen eines definierten Zeitraums abzurufen und die Daten in geeigneter Form (z. B. CSV-, XML-Datei oder vergleichbares Format) zu exportieren.</t>
  </si>
  <si>
    <t>16.13</t>
  </si>
  <si>
    <t>Der Auftragnehmer ist verpflichtet, als Standardzustellung die benannte Laufzeit E2 zu unterstützen. Maßgeblich sind hierbei die Vorgaben des Postmodernisierungsgesetzes.</t>
  </si>
  <si>
    <t>Der Auftragnehmer ist verpflichtet, bei den spezifizierten Schnell-Druckjobs eine werktägliche Einlieferung der Druckaufträge sicherzustellen, sodass eine Zustellung am nächsten Werktag (E1) gemäß den Vorgaben des Postmodernisierungsgesetzes erreicht werden kann.</t>
  </si>
  <si>
    <t xml:space="preserve">Der Auftragnehmer kann die Beschreibungsdatei technisch automatisiert verarbeiten. </t>
  </si>
  <si>
    <t>6.7</t>
  </si>
  <si>
    <t>Der Auftragnehmer unterstützt die Verarbeitung von inhaltsverschlüsselten Druckaufträgen</t>
  </si>
  <si>
    <t>Abschnitt 4.8.5 und Abschnitt 5</t>
  </si>
  <si>
    <t>Ziel der Beschreibung ist die Darstellung, welche Software und/oder Services der Auftragnehmer zur Verfügung stellt. Neben der technischen Ausgestaltung und Umsetzung sind insbesondere die vorgesehenen Schnittstellen nachvollziehbar zu beschreiben.
40 Punkte (sehr gut):
Sehr schlüssige, detaillierte und fachlich fundierte Darstellung der technischen Lösung. Die bereitgestellte Software und/oder Services einschließlich der technischen Umsetzung und der Schnittstellen sind vollständig, klar strukturiert und in allen Punkten nachvollziehbar beschrieben.
20 Punkte (gut):
Schlüssige und fundierte Darstellung der technischen Lösung. Die bereitgestellte Software und/oder Services einschließlich der technischen Umsetzung und der Schnittstellen sind überwiegend vollständig und gut nachvollziehbar beschrieben.
10 Punkte (ausreichend):
Teilweise lückenhafte Darstellung der technischen Lösung. Die beschriebene Vorgehensweise ist nur eingeschränkt nachvollziehbar; Software und/oder Services sowie die Schnittstellen sind nicht vollständig oder nur teilweise beschrieben.
1 Punkt (mangelhaft):
Die Darstellung ist rudimentär, weist erhebliche inhaltliche Lücken auf oder befasst sich nicht mit der geforderten Thematik. Die technische Lösung einschließlich der Software und/oder Services sowie der Schnittstellen ist kaum nachvollziehbar oder nicht geeignet, die geforderten Anforderungen zu erfüllen.</t>
  </si>
  <si>
    <t>Ziel der Bewertung ist die Beurteilung, inwieweit der Bieter darstellt, wie regelmäßige Qualitätskontrollen während des Produktionsprozesses geplant, durchgeführt und dokumentiert werden.
30 Punkte (sehr gut):
Sehr detaillierte, fachlich fundierte und qualitativ hochwertige Darstellung der Qualitätskontrollen. Die beschriebene Vorgehensweise ist vollständig, klar strukturiert und in allen Punkten nachvollziehbar. Sie gewährleistet in herausragender Weise die Durchführung einer qualitativ hochwertigen Qualitätskontrolle während des gesamten Produktionsprozesses.
20 Punkte (gut):
Strukturierte, gut organisierte und verständliche Darstellung der Qualitätskontrollen. Die beschriebene Vorgehensweise ist überwiegend vollständig und gut nachvollziehbar und unterstützt in besonderem Maße die Sicherstellung einer qualitativ hochwertigen Qualitätskontrolle während des Produktionsprozesses.
10 Punkte (befriedigend):
Schlüssige und grundsätzlich nachvollziehbare Darstellung der Qualitätskontrollen. Die beschriebene Vorgehensweise ist im Wesentlichen geeignet, zur Sicherstellung einer qualitativ hochwertigen Qualitätskontrolle während des Produktionsprozesses beizutragen.
5 Punkte (ausreichend):
Teilweise lückenhafte oder unvollständige Darstellung der Qualitätskontrollen. Die beschriebene Vorgehensweise ist nur eingeschränkt nachvollziehbar und trägt lediglich teilweise zur Sicherstellung einer qualitativ hochwertigen Qualitätskontrolle während des Produktionsprozesses bei.
1 Punkt (mangelhaft):
Die Darstellung ist rudimentär, inhaltlich unzureichend, weist erhebliche Lücken auf oder geht nicht auf die geforderte Thematik ein. Die Vorgehensweise ist kaum nachvollziehbar und nicht geeignet, eine qualitativ hochwertige Qualitätskontrolle während des Produktionsprozesses sicherzustellen.</t>
  </si>
  <si>
    <t>Ziel der Beschreibung ist die Darstellung, in welcher Weise der Auftragnehmer seine Qualitätssicherungsmaßnahmen überwacht, bewertet und bei Bedarf kontinuierlich verbessert.
40 Punkte (sehr gut):
Sehr schlüssige, fachlich äußerst fundierte und detaillierte Darstellung der Vorgehensweise. Die beschriebene und angebotene Herangehensweise ist in allen Aspekten klar, vollständig und sehr gut nachvollziehbar und trägt in herausragender Weise zur Sicherstellung einer qualitativ hochwertigen Prozessumsetzung bei.
30 Punkte (gut):
Schlüssige, fundierte und gut strukturierte Darstellung der Vorgehensweise. Die beschriebene und angebotene Herangehensweise ist gut nachvollziehbar und unterstützt in besonderem Maße die Zielerreichung einer qualitativ hochwertigen Prozessumsetzung.
20 Punkte (befriedigend):
Schlüssige und insgesamt nachvollziehbare Darstellung der Vorgehensweise. Die beschriebene und angebotene Herangehensweise ist geeignet, zur Zielerreichung einer qualitativ hochwertigen Prozessumsetzung beizutragen.
10 Punkte (ausreichend):
Teilweise lückenhafte oder unvollständige Darstellung der Vorgehensweise. Die beschriebene und angebotene Herangehensweise ist nur eingeschränkt nachvollziehbar und trägt lediglich teilweise zur Zielerreichung einer qualitativ hochwertigen Prozessumsetzung bei.
1 Punkt (mangelhaft):
Die Darstellung ist rudimentär, weist erhebliche inhaltliche Lücken auf oder befasst sich nicht mit der geforderten Thematik. Die Vorgehensweise ist kaum nachvollziehbar und nicht geeignet, eine qualitativ hochwertige Prozessumsetzung sicherzustellen.</t>
  </si>
  <si>
    <t>Ziel der Beschreibung ist die Darstellung, wie der Auftragnehmer den Umgang mit bis zu vier Beilagen organisatorisch und technisch umsetzt, insbesondere im Hinblick auf die vorgesehenen Prozesse und automatisierten Zuführmöglichkeiten.
30 Punkte (sehr gut):
Sehr schlüssige, detaillierte und fachlich fundierte Darstellung der Prozesse sowie der Zuführmöglichkeiten. Die beschriebene Vorgehensweise ist vollständig, hoch automatisiert, und in allen Punkten nachvollziehbar und gewährleistet in herausragender Weise eine qualitativ hochwertige Beilagenzuführung.
20 Punkte (gut):
Schlüssige und fundierte Darstellung der Prozesse sowie der automatisierten Zuführmöglichkeiten. Die beschriebene Vorgehensweise ist gut nachvollziehbar und unterstützt in besonderem Maße eine qualitativ hochwertige Beialgenzuführung.
10 Punkte (ausreichend):
Teilweise lückenhafte oder unvollständige Darstellung der Prozesse und automatisierten Zuführmöglichkeiten. Die beschriebene Vorgehensweise ist nur eingeschränkt nachvollziehbar und trägt lediglich teilweise zur Zielerreichung einer qualitativ hochwertigen Beilagenzuführung bei.
1 Punkt (mangelhaft):
Die Darstellung ist rudimentär, weist erhebliche inhaltliche Lücken auf oder befasst sich nicht mit der geforderten Thematik. Die Vorgehensweise ist kaum nachvollziehbar und nicht geeignet, eine qualitativ hochwertige Prozessumsetzung sicherzustellen.</t>
  </si>
  <si>
    <t>40 Punkte: Der Auftragnehmer ist nach ISO 20000 zertifiziert
0 Punkte: Der Auftragnehmer ist nicht nach ISO 20000 zertifiziert</t>
  </si>
  <si>
    <t>40 Punkte: Der Auftragnehmer ist nach ISO 9001 zertifiziert
0 Punkte: Der Auftragnehmer ist nicht nach ISO9 001 zertifiziert</t>
  </si>
  <si>
    <t>Abschnitt 4.2.2.1</t>
  </si>
  <si>
    <t>Abschnitt 4.2.2.2</t>
  </si>
  <si>
    <t>Abschnitt 4.2.1.3</t>
  </si>
  <si>
    <t>Abschnitt 4.2.1.2</t>
  </si>
  <si>
    <t>Abschnitt 4.2.1.1</t>
  </si>
  <si>
    <t>Der Auftragnehmer kann drei Referenzen aus den letzten fünf Jahren vorweisen, die ein vergleichbares Mengengerüst und vergleichbare Druckjobs aufweisen.</t>
  </si>
  <si>
    <t>Der Auftragnehmer kann eine Referenz aus dem öffentlichen Bereich benennen, die einen vergleichbaren oder größeren (mindestens 80 Prozent des Mengengerüsts, unterschiedliche Jobarten) Umfang besitzt und die in der Leistungsbeschreibung benannten  Sonderzustellformen (Abschnitt 5.4) aufweisen. Die Referenz darf nicht älter als 5 Jahre sein.</t>
  </si>
  <si>
    <t>Der Auftragnehmer gewährleistet die Produktion mit dem definieten Standardpapier aus der Leistungsbeschreibung</t>
  </si>
  <si>
    <t>Der Auftragnehmer gewährleistet eine Produktion mit den definieten Alternativpapier aus der Leistungsbeschreibung</t>
  </si>
  <si>
    <t>Ziel der Beschreibung ist die Darstellung, wie die Materialbeschaffung und Materialbevorratung organisiert wird, um Versorgungsengpässe und Kostensteigerungen zu vermeiden sowie definierte Mindestbestände zuverlässig einzuhalten.
20 Punkte (sehr gut):
Sehr schlüssige, äußerst fundierte und detaillierte Darstellung der Vorgehensweise. Die Organisation der Materialbeschaffung und -bevorratung ist in allen Aspekten klar, vollständig und sehr gut nachvollziehbar beschrieben und trägt in herausragender Weise zu einer qualitativ hochwertigen und wirtschaftlichen Materialverwaltung bei.
15 Punkte (gut):
Sehr schlüssige, fundierte und gut strukturierte Darstellung der Vorgehensweise. Die Organisation der Materialbeschaffung und -bevorratung ist gut nachvollziehbar und unterstützt in besonderem Maße eine qualitativ hochwertige Materialverwaltung.
10 Punkte (befriedigend):
Schlüssige und insgesamt nachvollziehbare Darstellung der Vorgehensweise. Die beschriebene Organisation ist geeignet, zur Zielerreichung einer qualitativ hochwertigen Materialverwaltung beizutragen.
5 Punkte (ausreichend):
Teilweise lückenhafte oder unvollständige Darstellung der Vorgehensweise. Die Organisation der Materialbeschaffung und -bevorratung ist nur eingeschränkt nachvollziehbar und trägt lediglich teilweise zur Zielerreichung einer qualitativ hochwertigen Materialverwaltung bei.
1 Punkt (mangelhaft):
Die Darstellung ist rudimentär, weist erhebliche inhaltliche Lücken auf oder befasst sich nicht mit der geforderten Thematik. Die Vorgehensweise ist kaum nachvollziehbar und nicht geeignet, eine qualitativ hochwertige Materialverwaltung sicherzustellen.</t>
  </si>
  <si>
    <t>Ziel der Beschreibung ist die Darstellung der Produktionskapazitäten, um eine sichere Abdeckung der laufenden Produktion sowie die Unterstützung möglicher Mengengerüsterweiterungen sicherzustellen.
20 Punkte (sehr gut):
Sehr schlüssige, äußerst fundierte und detaillierte Darstellung der Produktionskapazitäten. Die Darstellung ist vollständig und in allen Punkten klar nachvollziehbar und gewährleistet einen deutlich erweiterbaren Produktionsbetrieb.
15 Punkte (gut):
Sehr schlüssige, fundierte und gut strukturierte Darstellung der Produktionskapazitäten. Die Darstellung ist gut nachvollziehbar und gewährleistet einen erweiterbaren Produktionsbetrieb.
10 Punkte (befriedigend):
Schlüssige und insgesamt nachvollziehbare Darstellung der Produktionskapazitäten. Die Darstellung ist geeignet, zur Gewährlesitung des laufenden Betriebs und Erweiterung des Produktionsbetriebs.
5 Punkte (ausreichend):
Teilweise lückenhafte oder unvollständige Darstellung der Produktionskapazitäten. Die Darstellung ist nur eingeschränkt nachvollziehbar und trägt lediglich teilweise zur Erweiterung der Kapazitäten bei,
1 Punkt (mangelhaft):
Rudimentäre, inhaltlich unzureichende oder kaum nachvollziehbare Darstellung. Die Produktionskapazitäten sind nicht geeignet, den Produktionsbetrieb zu gewährleisten. Eine Erweiterung der Kapazität kann nicht abgedeckt werden.</t>
  </si>
  <si>
    <t>Ziel der Beschreibung ist es aufzuzeigen, wie Prozesse exemplarisch anhand des Umgangs mit Datenträgern erläutert, organisiert und umgesetzt werden.
20 Punkte (sehr gut):
Sehr umfassende, fachlich äußerst fundierte und detaillierte Ausarbeitung der Prozesse. Die beschriebenen Abläufe sind vollständig, klar verständlich und gewährleisten in herausragender Weise eine qualitativ hochwertige Prozessumsetzung.
15 Punkte (gut):
Umfassende, fundierte und gut strukturierte Ausarbeitung der Prozesse. Die beschriebenen Abläufe sind gut nachvollziehbar und unterstützen in besonderem Maße eine qualitativ hochwertige Prozessumsetzung.
10 Punkte (befriedigend):
Insgesamt nachvollziehbare Ausarbeitung der Prozesse. Die beschriebenen Abläufe sind geeignet, eine qualitativ hochwertige Prozessumsetzung sicherzustellen.
5 Punkte (ausreichend):
Teilweise unvollständige oder lückenhafte Ausarbeitung der Prozesse. Die beschriebenen Abläufe sind nur eingeschränkt nachvollziehbar und tragen lediglich teilweise zur Zielerreichung einer qualitativ hochwertigen Prozessumsetzung bei.
1 Punkt (mangelhaft):
Rudimentäre, inhaltlich unzureichende oder kaum verständliche Ausarbeitung. Die beschriebenen Abläufe sind nicht geeignet, eine qualitativ hochwertige Prozessumsetzung sicherzustellen.</t>
  </si>
  <si>
    <t>Ziel der Beschreibung ist es zu ermitteln, welche Post- und Zustelldienstleister der Auftragnehmer für den Versand und die Zustellung von Briefsendungen einsetzt bzw. ob der Auftragnehmer diese Leistungen eigenständig erbringt. Zusätzlich sind die in diesem Zusammenhang genutzten Serviceleistungen (z. B. Adressprüfung) darzustellen.
20 Punkte:
Sehr gut strukturierte und fachlich äußerst fundierte Offenlegung. Die Angaben sind vollständig und in allen Aspekten eindeutig nachvollziehbar. Es wird klar aufgezeigt, welche Post- und Zustelldienstleister eingesetzt werden und welche konkreten Serviceleistungen den jeweiligen Dienstleistern zugeordnet sind.
10 Punkte:
Die eingesetzten Post- und Zustelldienstleister werden benannt; zudem lassen die Angaben Rückschlüsse darauf zu, welche Serviceleistungen den jeweiligen Dienstleistern zugeordnet sind.
5 Punkte:
Post- und Zustelldienstleister sowie nutzbare Serviceleistungen werden genannt; es ist jedoch nicht oder nur unvollständig erkennbar, welche Dienstleister konkret welche Leistungen erbringen.
0 Punkte:
Es erfolgt keine Offenlegung der eingesetzten Post- und Zustelldienstleister oder der zugehörigen Serviceleistungen.</t>
  </si>
  <si>
    <t>Ziel der Beschreibung ist die Erläuterung, wie der Auftragnehmer die Verarbeitung förmlicher Zustellungen in hohen Sendungsvolumina organisatorisch und technisch sicherstellt.
40 Punkte (sehr gut):
Sehr umfassende, fachlich äußerst fundierte und detaillierte Beschreibung des Vorgehens. Die eingesetzten Prozesse sind vollständig, klar verständlich und gewährleisten in herausragender Weise eine qualitativ hochwertige Prozessumsetzung auch bei großen Mengen.
30 Punkte (gut):
Umfassende, fundierte und gut strukturierte Beschreibung des Vorgehens. Die Prozesse sind gut nachvollziehbar und unterstützen in besonderem Maße eine qualitativ hochwertige Prozessumsetzung bei hohen Sendungsvolumina.
20 Punkte (befriedigend):
Insgesamt nachvollziehbare Beschreibung des Vorgehens. Die Prozesse sind geeignet, eine qualitativ hochwertige Prozessumsetzung bei förmlichen Zustellungen in großen Mengen sicherzustellen.
10 Punkte (ausreichend):
Teilweise unvollständige oder lückenhafte Beschreibung des Vorgehens. Die Prozesse sind nur eingeschränkt nachvollziehbar und tragen lediglich teilweise zur Zielerreichung einer qualitativ hochwertigen Prozessumsetzung bei.
1 Punkt (mangelhaft):
Rudimentäre, inhaltlich unzureichende oder kaum verständliche Beschreibung. Das Vorgehen ist nicht geeignet, eine qualitativ hochwertige Prozessumsetzung sicherzustellen.</t>
  </si>
  <si>
    <t>Ziel der Beschreibung ist die Erläuterung, wie der Auftragnehmer die elektronische Sendungsverfolgung für Standard- und Sonderzustellformen technisch und organisatorisch realisiert.
30 Punkte (sehr gut):
Sehr umfassende, fachlich äußerst fundierte und detaillierte Beschreibung des Vorgehens. Die eingesetzten Verfahren zur elektronischen Sendungsverfolgung sind vollständig, klar verständlich und gewährleisten in herausragender Weise eine qualitativ hochwertige Prozessumsetzung.
20 Punkte (gut):
Umfassende, fundierte und gut strukturierte Beschreibung des Vorgehens. Die Verfahren zur elektronischen Sendungsverfolgung sind gut nachvollziehbar und unterstützen in besonderem Maße eine qualitativ hochwertige Prozessumsetzung.
10 Punkte (befriedigend):
Insgesamt nachvollziehbare Beschreibung des Vorgehens. Die Verfahren sind geeignet, eine qualitativ hochwertige Prozessumsetzung sicherzustellen.
5 Punkte (ausreichend):
Teilweise unvollständige oder lückenhafte Beschreibung des Vorgehens. Die Verfahren sind nur eingeschränkt nachvollziehbar und tragen lediglich teilweise zur Zielerreichung einer qualitativ hochwertigen Prozessumsetzung bei.
1 Punkt (mangelhaft):
Rudimentäre, inhaltlich unzureichende oder kaum verständliche Beschreibung. Das Vorgehen ist nicht geeignet, eine qualitativ hochwertige Prozessumsetzung sicherzustellen.</t>
  </si>
  <si>
    <t>Ziel der Angabe ist es darzustellen, in welchen Zeiträumen kapazitative Einschränkungen aufgrund personeller oder fachlicher Ressourcen bestehen. Dabei ist zwischen Kapazitäten für Entwicklungstätigkeiten und für den Produktionsbetrieb zu differenzieren. Es werden folgende Ausprägungen bewertet:
40 Punkte:
Für das laufende Jahr bestehen weder im Bereich Entwicklung noch in der Produktion kapazitative Einschränkungen.
15 Punkte:
Es bestehen zeitlich begrenzte Einschränkungen, die in definierten Zeiträumen die Entwicklung neuer Anforderungen und/oder die Produktion geringfügig beeinflussen.
5 Punkte:
Es bestehen Einschränkungen, die zu einer merklichen Beeinträchtigung der Entwicklungstätigkeiten und/oder der Produktionsleistung führen.
1 Punkt:
Die bestehenden Einschränkungen wirken sich erheblich auf die Entwicklungstätigkeiten und/oder die Produktion aus.
Wenn du möchtest, kann ich das noch neutraler, kompakter oder noch eindeutiger trennend nach Entwicklung vs. Produktion formulieren (z. B. tabellengeeignet).</t>
  </si>
  <si>
    <t>Der Auftragnehmer beschreibt die eingesetzte technologische Plattform, den Technologie-Stack sowie die Erweiterungs- und Skalierungsmöglichkeiten der Service-Plattform zur Umsetzung der Service-Anforderungen.
Bewertungsskala:
40 Punkte:
Sehr umfassende, fachlich äußerst fundierte und detaillierte Beschreibung der technologischen Plattform. Der Technologie-Stack, die Architektur sowie die Erweiterungs- und Skalierungsmöglichkeiten sind vollständig, klar strukturiert und nachvollziehbar dargestellt und gewährleisten in herausragender Weise die nachhaltige Umsetzung der Service-Anforderungen.
30 Punkte:
Umfassende, fundierte und gut strukturierte Beschreibung der technologischen Plattform. Der Technologie-Stack sowie die wesentlichen Erweiterungs- und Skalierungsmöglichkeiten sind gut nachvollziehbar beschrieben und unterstützen in besonderem Maße die Umsetzung der Service-Anforderungen.
20 Punkte:
Insgesamt nachvollziehbare Beschreibung der technologischen Plattform. Der Technologie-Stack und grundlegende Erweiterungsmöglichkeiten sind dargestellt und grundsätzlich geeignet, die Service-Anforderungen umzusetzen.
10 Punkte:
Teilweise unvollständige oder lückenhafte Beschreibung der technologischen Plattform. Der Technologie-Stack und die Erweiterungsmöglichkeiten sind nur eingeschränkt nachvollziehbar und unterstützen die Umsetzung der Service-Anforderungen lediglich teilweise.
0 Punkte:
Es erfolgt keine oder eine inhaltlich unzureichende Beschreibung der technologischen Plattform. Der Technologie-Stack und die Erweiterungsmöglichkeiten sind nicht erkennbar oder nicht geeignet, die Service-Anforderungen umzusetzen.</t>
  </si>
  <si>
    <t>Ziel der Beschreibung ist die Erläuterung, wie der Auftragnehmer die Verarbeitung und den Versand von Paketsendungen unter Sicherstellung einer hohen und gleichbleibenden Qualität organisiert und umsetzt.
20 Punkte (sehr gut):
Sehr umfassende, fachlich äußerst fundierte und detaillierte Beschreibung des Vorgehens. Die eingesetzten Prozesse sind vollständig, klar verständlich und gewährleisten in herausragender Weise eine qualitativ hochwertige Prozessumsetzung.
15 Punkte (gut):
Umfassende, fundierte und gut strukturierte Beschreibung des Vorgehens. Die Prozesse sind gut nachvollziehbar und unterstützen in besonderem Maße eine qualitativ hochwertige Prozessumsetzung.
10 Punkte (befriedigend):
Insgesamt nachvollziehbare Beschreibung des Vorgehens. Die Prozesse sind geeignet, eine qualitativ hochwertige Prozessumsetzung sicherzustellen.
5 Punkte (ausreichend):
Teilweise unvollständige oder lückenhafte Beschreibung des Vorgehens. Die Prozesse sind nur eingeschränkt nachvollziehbar und tragen lediglich teilweise zur Zielerreichung einer qualitativ hochwertigen Prozessumsetzung bei.
1 Punkt (mangelhaft):
Rudimentäre, inhaltlich unzureichende oder kaum verständliche Beschreibung. Das Vorgehen ist nicht geeignet, eine qualitativ hochwertige Prozessumsetzung sicherzustellen.</t>
  </si>
  <si>
    <t>Ziel der Beschreibung ist die Darstellung, wie der Auftragnehmer sicherstellt, dass die Bearbeitung eines Auftrags jederzeit gleichbleibend, reproduzierbar und in verlässlicher Qualität erfolgt.
20 Punkte (sehr gut):
Sehr kohärente, fachlich äußerst fundierte und detaillierte Darstellung des Vorgehens. Die beschriebenen Maßnahmen sind vollständig, klar nachvollziehbar und gewährleisten in herausragender Weise eine konsistente und qualitativ hochwertige Prozessdurchführung.
15 Punkte (gut):
Sehr schlüssige, fundierte und gut strukturierte Darstellung des Vorgehens. Die beschriebenen Maßnahmen sind gut nachvollziehbar und tragen in besonderem Maße zu einer stabilen und qualitativ hochwertigen Prozessdurchführung bei.
10 Punkte (befriedigend):
Schlüssige und insgesamt nachvollziehbare Darstellung des Vorgehens. Die beschriebenen Maßnahmen sind geeignet, eine gleichbleibende und qualitativ hochwertige Prozessdurchführung sicherzustellen.
5 Punkte (ausreichend):
Teilweise unvollständige oder lückenhafte Darstellung des Vorgehens. Die beschriebenen Maßnahmen sind nur eingeschränkt nachvollziehbar und unterstützen die Sicherstellung einer stabilen Prozessdurchführung lediglich teilweise.
1 Punkt (mangelhaft):
Rudimentäre, inhaltlich unzureichende oder kaum nachvollziehbare Darstellung. Das Vorgehen ist nicht geeignet, eine gleichbleibende und qualitativ hochwertige Prozessdurchführung sicherzustellen.</t>
  </si>
  <si>
    <t>16.14</t>
  </si>
  <si>
    <t>Die Technologie-Plattform ist für weitere Service-Anforderungen und Funktionalitäten erweiterbar.</t>
  </si>
  <si>
    <t>1.8</t>
  </si>
  <si>
    <t>Der Auftragnehmer kann eine Referenz aus der deutschen Sozialversicherung vorweisen, die einen vergleichbaren oder größeren (mindestens 80 Prozent des Mengengerüsts, unterschiedliche Jobarten) Umfang besitzt und auch die Massenverarbeitung der förmlichen Zustellung (Postzustellungsurkunden) unterstützt. Die Referenz darf nicht älter als 5 Jahre sein.</t>
  </si>
  <si>
    <t xml:space="preserve">Der Auftragnehmer gewährleistet eine Produktion mit den definierten Kuverts aus der Leistungsbeschreibung, </t>
  </si>
  <si>
    <t>Der Auftragnehmer gewährleistet die Produktion aller spezifizierten Druckaufträge inkl. der Anforderungen an die definierten Seitenarten "Seite s/w", "Seite CI" und "Farbseite").</t>
  </si>
  <si>
    <t>Der Auftragnehmer kann inkludierte AFP Ressourcen verarbeiten.</t>
  </si>
  <si>
    <t xml:space="preserve">Die Anlieferinformation je Druckauftrag wird in Form der spezifizierten  XML-Datei entgegengenommen. </t>
  </si>
  <si>
    <t>Der Auftragnehmer muss innerhalb eines Druckjobs die Verarbeitung von Inlands- und Auslandssendungen unterstützen.</t>
  </si>
  <si>
    <t>Einzelne Sendungen eines Druckjobs, die Zusatzservices zur Adressprüfung nutzen, können über Index- bzw. TLE-Informationen eindeutig gekennzeichnet sein. Der Auftragnehmer unterstützt die Erkennung von solchen Briefen.</t>
  </si>
  <si>
    <t>Der Auftragnehmer unterstützt, dass Briefe als Einschreiben mit Rückschein verschickt werden können.</t>
  </si>
  <si>
    <t>Der Auftragnehmer unterstützt die Rückmeldung zu den Sonderzustellformen in elektronischer Form. Der Auftragnehmer beschreibt die vorliegenden technischen Services zur Rückmeldung/Sendungsverfolgung von Briefen.</t>
  </si>
  <si>
    <t>Die Beschreibung der  Zuführung von Beilagen ist gefordert. Der Auftragnehmer beschreibt seine Infrastruktur/Zuführeinheiten zum automatiserten Zuführen von Beilagen.</t>
  </si>
  <si>
    <t>Der Auftragnehmer gewährleistet, dass Beilagen nicht vorproduziert werden müssen, sondern über die Produktionsstraße mitgedruckt werden. Die Vorlagen werden dazu im PDF-Format (farbig oder s/w) geliefert.</t>
  </si>
  <si>
    <t>Der Auftragnehmer ist verpflichtet, für die Druckjobs S07, R07, N07, S21, N21, R21,W21 eine Schnellzustellung E1 zu unterstützen.</t>
  </si>
  <si>
    <t>Der Auftragnehmer ermöglicht die Einsicht in in Verarbeitung befindliche, abgeschlossene sowie abgebrochene Druckaufträge.</t>
  </si>
  <si>
    <t>Die Stichproben werden auf der Produktionsumgebung erstellt.</t>
  </si>
  <si>
    <t>Der Auftragnehmer unterstützt den Produktonsdruck mit 300 dpi.</t>
  </si>
  <si>
    <t>Der Auftragnehmer unterstützt den Produktonsdruck mit 600 dpi.</t>
  </si>
  <si>
    <t>Der Auftragnehmer gewährleistet, dass der Wechsel der Ausrichtung (Hoch/Querformat) im Druckdatenstrom beliebig oft vollzogen werden.</t>
  </si>
  <si>
    <t>Der Auftragnehmer gewährleistet die Verarbeitung eines Druckauftrags mit den in der Leistungsbeschreibung aufgeführten Anforderungen und Kriterien.</t>
  </si>
  <si>
    <t>Verarbeitung von gzip (Linux) und zip Windows-Format ist möglich.</t>
  </si>
  <si>
    <t>Abschnitt 4.8.5
Abschnitt 5.1</t>
  </si>
  <si>
    <t>Der Auftragnehmer verfügt über eine automatisierte Paketverarbeitung, die wenig manuelle Eingriffe notwendig macht. Insbesondere bei großen Akten (u.a. W89, W13, S13)  mit mehreren tausend Blättern muss der vollständige, fehlerfreie Versand überwacht werden und vollständig sein. Der Aufragnehmer beschreibt dazu die Pakteverarbeitung.</t>
  </si>
  <si>
    <t>Der Auftragnehmer unterstützt, dass Briefe als Einschreiben Einwurf verschickt werden können.</t>
  </si>
  <si>
    <t>Der Auftragnehmer unterstützt die bundesweite förmliche Zustellung von Briefen unter Verwendung von Postzustellungsurkunden auch in großen Stückzahlen (&gt; 10.000) wie in Druckjobspezifikation S11 benannt.</t>
  </si>
  <si>
    <t>Abschnitt 9.2.2</t>
  </si>
  <si>
    <t>Abschnitt 9</t>
  </si>
  <si>
    <t>13.20</t>
  </si>
  <si>
    <t>Der Auftragnehmer hat den Angebotsunterlagen eine nachvollziehbare Beschreibung der regelmäßig eingesetzten Qualitätssicherungsmaßnahmen beizufügen.</t>
  </si>
  <si>
    <t>Abschnitt 11.4</t>
  </si>
  <si>
    <t xml:space="preserve">Der Auftragnehmer beschreibt die technologische Plattform, den Technologie-Stack und die Erweiterungsmöglichkeiten der Service-Plattform, welche für die Umsetzung der Service-Anforderungen eingesetzt wird. </t>
  </si>
  <si>
    <t>3.9</t>
  </si>
  <si>
    <t>Der Auftragnehmer gewährleistet, dass seine Produktionskapazitäten ausreichend dimensioniert sind, um eine Produktion von 1,5 Mio Briefen ( 4 Millionen Blätter zbd 5 Mio Seiten) pro Woche produziert und versendet werden können.</t>
  </si>
  <si>
    <t>Abschnitt 4.4.2</t>
  </si>
  <si>
    <t>Abschnitt 5.4.3 und 5.4.4.</t>
  </si>
  <si>
    <t xml:space="preserve">Der Auftragnehmer gewährleistet eine  Produktion mit den definierten Kuverts aus der Leistungsbeschreibung, </t>
  </si>
  <si>
    <t>Kriterienkatalog AS260071</t>
  </si>
  <si>
    <t>Punkteübersicht</t>
  </si>
  <si>
    <t>Mögliche max.  Punktzahl</t>
  </si>
  <si>
    <t>Erreichte Punktzahl</t>
  </si>
  <si>
    <t>Der Auftragnehmer besitzt eine aktuell gültige Zertifizierung nach dem Standard ISO 27001</t>
  </si>
  <si>
    <t>Nein</t>
  </si>
  <si>
    <t>(Bewertung durch Vergabestelle)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</si>
</sst>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b/>
      <sz val="11"/>
      <color theme="1"/>
      <name val="Aptos Narrow"/>
      <family val="2"/>
      <scheme val="minor"/>
    </font>
    <font>
      <b/>
      <sz val="10"/>
      <color theme="1"/>
      <name val="Verdana"/>
      <family val="2"/>
    </font>
    <font>
      <sz val="10"/>
      <color theme="1"/>
      <name val="Arial"/>
      <family val="2"/>
    </font>
    <font>
      <sz val="11"/>
      <color theme="1"/>
      <name val="Verdana"/>
      <family val="2"/>
    </font>
    <font>
      <b/>
      <sz val="16"/>
      <color theme="1"/>
      <name val="Aptos"/>
      <family val="2"/>
    </font>
    <font>
      <sz val="11"/>
      <color theme="1"/>
      <name val="Aptos"/>
      <family val="2"/>
    </font>
    <font>
      <b/>
      <sz val="10"/>
      <color theme="1"/>
      <name val="Aptos"/>
      <family val="2"/>
    </font>
    <font>
      <b/>
      <sz val="10"/>
      <name val="Aptos"/>
      <family val="2"/>
    </font>
    <font>
      <sz val="10"/>
      <color theme="1"/>
      <name val="Aptos"/>
      <family val="2"/>
    </font>
    <font>
      <b/>
      <sz val="14"/>
      <color theme="1"/>
      <name val="Aptos"/>
      <family val="2"/>
    </font>
    <font>
      <b/>
      <sz val="11"/>
      <color theme="1"/>
      <name val="Aptos"/>
      <family val="2"/>
    </font>
    <font>
      <sz val="11"/>
      <name val="Arial"/>
      <family val="2"/>
    </font>
    <font>
      <b/>
      <sz val="14"/>
      <name val="Arial"/>
      <family val="2"/>
    </font>
    <font>
      <sz val="8"/>
      <name val="Aptos Narrow"/>
      <family val="2"/>
      <scheme val="minor"/>
    </font>
    <font>
      <sz val="11"/>
      <name val="Aptos"/>
      <family val="2"/>
    </font>
    <font>
      <b/>
      <sz val="11"/>
      <color theme="1"/>
      <name val="Verdana"/>
      <family val="2"/>
    </font>
    <font>
      <sz val="10"/>
      <name val="Verdana"/>
      <family val="2"/>
    </font>
    <font>
      <sz val="11"/>
      <name val="Verdana"/>
      <family val="2"/>
    </font>
    <font>
      <sz val="14"/>
      <color theme="1"/>
      <name val="Aptos"/>
      <family val="2"/>
    </font>
    <font>
      <sz val="10"/>
      <color theme="1"/>
      <name val="Verdana"/>
      <family val="2"/>
    </font>
    <font>
      <sz val="12"/>
      <color theme="1"/>
      <name val="Arial"/>
      <family val="2"/>
    </font>
    <font>
      <sz val="10"/>
      <color theme="1"/>
      <name val="Aptos Display"/>
      <family val="2"/>
      <scheme val="major"/>
    </font>
    <font>
      <b/>
      <sz val="12"/>
      <color theme="1"/>
      <name val="Aptos"/>
      <family val="2"/>
    </font>
    <font>
      <b/>
      <sz val="10"/>
      <color theme="1"/>
      <name val="Aptos Display"/>
      <family val="2"/>
      <scheme val="maj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4">
    <xf numFmtId="0" fontId="0" fillId="0" borderId="0"/>
    <xf numFmtId="0" fontId="12" fillId="0" borderId="3">
      <alignment wrapText="1"/>
    </xf>
    <xf numFmtId="0" fontId="13" fillId="0" borderId="4" applyNumberFormat="0" applyFill="0" applyProtection="0">
      <alignment wrapText="1"/>
    </xf>
    <xf numFmtId="0" fontId="21" fillId="0" borderId="0"/>
  </cellStyleXfs>
  <cellXfs count="115">
    <xf numFmtId="0" fontId="0" fillId="0" borderId="0" xfId="0"/>
    <xf numFmtId="0" fontId="0" fillId="0" borderId="0" xfId="0" applyAlignment="1"/>
    <xf numFmtId="0" fontId="0" fillId="0" borderId="0" xfId="0"/>
    <xf numFmtId="0" fontId="8" fillId="2" borderId="1" xfId="0" applyFont="1" applyFill="1" applyBorder="1" applyAlignment="1">
      <alignment horizontal="center" vertical="center" textRotation="90" wrapText="1"/>
    </xf>
    <xf numFmtId="0" fontId="22" fillId="0" borderId="0" xfId="3" applyFont="1" applyAlignment="1">
      <alignment vertical="top"/>
    </xf>
    <xf numFmtId="0" fontId="22" fillId="0" borderId="0" xfId="3" applyFont="1" applyAlignment="1">
      <alignment horizontal="center" vertical="top"/>
    </xf>
    <xf numFmtId="0" fontId="23" fillId="0" borderId="1" xfId="0" applyFont="1" applyBorder="1"/>
    <xf numFmtId="0" fontId="7" fillId="2" borderId="1" xfId="0" applyFont="1" applyFill="1" applyBorder="1" applyAlignment="1">
      <alignment horizontal="center" vertical="center" textRotation="90" wrapText="1"/>
    </xf>
    <xf numFmtId="0" fontId="24" fillId="0" borderId="1" xfId="3" applyFont="1" applyBorder="1" applyAlignment="1">
      <alignment vertical="top"/>
    </xf>
    <xf numFmtId="0" fontId="24" fillId="0" borderId="1" xfId="3" applyFont="1" applyBorder="1" applyAlignment="1">
      <alignment horizontal="center" vertical="top"/>
    </xf>
    <xf numFmtId="0" fontId="2" fillId="0" borderId="1" xfId="3" applyFont="1" applyBorder="1" applyAlignment="1">
      <alignment vertical="top"/>
    </xf>
    <xf numFmtId="0" fontId="2" fillId="0" borderId="1" xfId="3" applyFont="1" applyBorder="1" applyAlignment="1">
      <alignment horizontal="center" vertical="top"/>
    </xf>
    <xf numFmtId="0" fontId="5" fillId="4" borderId="1" xfId="0" applyFont="1" applyFill="1" applyBorder="1" applyAlignment="1"/>
    <xf numFmtId="0" fontId="6" fillId="4" borderId="1" xfId="0" applyFont="1" applyFill="1" applyBorder="1" applyAlignment="1"/>
    <xf numFmtId="0" fontId="5" fillId="4" borderId="0" xfId="0" applyFont="1" applyFill="1" applyAlignment="1" applyProtection="1"/>
    <xf numFmtId="0" fontId="6" fillId="4" borderId="0" xfId="0" applyFont="1" applyFill="1" applyAlignment="1" applyProtection="1"/>
    <xf numFmtId="0" fontId="0" fillId="0" borderId="0" xfId="0" applyAlignment="1" applyProtection="1"/>
    <xf numFmtId="0" fontId="0" fillId="0" borderId="0" xfId="0" applyProtection="1"/>
    <xf numFmtId="0" fontId="6" fillId="0" borderId="0" xfId="0" applyFont="1" applyProtection="1"/>
    <xf numFmtId="0" fontId="9"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textRotation="90" wrapText="1"/>
    </xf>
    <xf numFmtId="0" fontId="10" fillId="4" borderId="0" xfId="0" applyFont="1" applyFill="1" applyAlignment="1" applyProtection="1">
      <alignment horizontal="left"/>
    </xf>
    <xf numFmtId="0" fontId="10" fillId="4" borderId="0" xfId="0" applyFont="1" applyFill="1" applyProtection="1"/>
    <xf numFmtId="0" fontId="19" fillId="4" borderId="1" xfId="0" applyFont="1" applyFill="1" applyBorder="1" applyAlignment="1" applyProtection="1">
      <alignment horizontal="center" vertical="center" textRotation="90" wrapText="1"/>
    </xf>
    <xf numFmtId="0" fontId="8" fillId="4" borderId="1" xfId="0" applyFont="1" applyFill="1" applyBorder="1" applyAlignment="1" applyProtection="1">
      <alignment horizontal="center" textRotation="90" wrapText="1"/>
    </xf>
    <xf numFmtId="0" fontId="6" fillId="4" borderId="0" xfId="0" applyFont="1" applyFill="1" applyProtection="1"/>
    <xf numFmtId="0" fontId="6" fillId="2" borderId="0" xfId="0" applyNumberFormat="1" applyFont="1" applyFill="1" applyProtection="1"/>
    <xf numFmtId="0" fontId="11" fillId="2" borderId="0" xfId="0" applyFont="1" applyFill="1" applyProtection="1"/>
    <xf numFmtId="0" fontId="6" fillId="2" borderId="0" xfId="0" applyFont="1" applyFill="1" applyProtection="1"/>
    <xf numFmtId="49" fontId="11" fillId="0" borderId="1" xfId="0" applyNumberFormat="1" applyFont="1" applyBorder="1" applyAlignment="1" applyProtection="1">
      <alignment vertical="top"/>
    </xf>
    <xf numFmtId="0" fontId="6" fillId="0" borderId="1" xfId="0" applyFont="1" applyBorder="1" applyAlignment="1" applyProtection="1">
      <alignment vertical="top" wrapText="1"/>
    </xf>
    <xf numFmtId="0" fontId="6" fillId="0" borderId="1" xfId="0" applyFont="1" applyBorder="1" applyAlignment="1" applyProtection="1">
      <alignment horizontal="center" vertical="top"/>
    </xf>
    <xf numFmtId="0" fontId="6" fillId="0" borderId="1" xfId="0" applyFont="1" applyBorder="1" applyAlignment="1" applyProtection="1">
      <alignment vertical="top"/>
    </xf>
    <xf numFmtId="0" fontId="6" fillId="0" borderId="1" xfId="0" applyFont="1" applyBorder="1" applyAlignment="1" applyProtection="1">
      <alignment horizontal="center" vertical="center"/>
    </xf>
    <xf numFmtId="0" fontId="11" fillId="0" borderId="1" xfId="0" applyFont="1" applyBorder="1" applyAlignment="1" applyProtection="1">
      <alignment horizontal="center" vertical="center"/>
    </xf>
    <xf numFmtId="49" fontId="11" fillId="2" borderId="0" xfId="0" applyNumberFormat="1" applyFont="1" applyFill="1" applyAlignment="1" applyProtection="1">
      <alignment vertical="top"/>
    </xf>
    <xf numFmtId="0" fontId="11" fillId="2" borderId="0" xfId="0" applyFont="1" applyFill="1" applyAlignment="1" applyProtection="1">
      <alignment wrapText="1"/>
    </xf>
    <xf numFmtId="0" fontId="6" fillId="2" borderId="0" xfId="0" applyFont="1" applyFill="1" applyAlignment="1" applyProtection="1">
      <alignment horizontal="center" vertical="center"/>
    </xf>
    <xf numFmtId="0" fontId="6" fillId="0" borderId="1" xfId="0" applyFont="1" applyBorder="1" applyProtection="1"/>
    <xf numFmtId="0" fontId="6" fillId="0" borderId="5" xfId="0" applyFont="1" applyBorder="1" applyAlignment="1" applyProtection="1">
      <alignment vertical="top"/>
    </xf>
    <xf numFmtId="0" fontId="6" fillId="0" borderId="6" xfId="0" applyFont="1" applyBorder="1" applyProtection="1"/>
    <xf numFmtId="0" fontId="19" fillId="4" borderId="0" xfId="0" applyFont="1" applyFill="1" applyBorder="1" applyAlignment="1" applyProtection="1">
      <alignment horizontal="center" vertical="center" textRotation="90" wrapText="1"/>
    </xf>
    <xf numFmtId="0" fontId="8" fillId="4" borderId="0" xfId="0" applyFont="1" applyFill="1" applyBorder="1" applyAlignment="1" applyProtection="1">
      <alignment horizontal="center" textRotation="90" wrapText="1"/>
    </xf>
    <xf numFmtId="0" fontId="6" fillId="0" borderId="1" xfId="0" applyFont="1" applyFill="1" applyBorder="1" applyAlignment="1" applyProtection="1">
      <alignment wrapText="1"/>
    </xf>
    <xf numFmtId="0" fontId="6" fillId="0" borderId="1" xfId="0" applyFont="1" applyFill="1" applyBorder="1" applyAlignment="1" applyProtection="1">
      <alignment horizontal="center" vertical="center"/>
    </xf>
    <xf numFmtId="0" fontId="0" fillId="0" borderId="1" xfId="0" applyBorder="1" applyProtection="1"/>
    <xf numFmtId="0" fontId="0" fillId="0" borderId="5" xfId="0" applyBorder="1" applyProtection="1"/>
    <xf numFmtId="0" fontId="0" fillId="0" borderId="6" xfId="0" applyBorder="1" applyProtection="1"/>
    <xf numFmtId="0" fontId="6" fillId="0" borderId="1" xfId="0" applyFont="1" applyFill="1" applyBorder="1" applyAlignment="1" applyProtection="1">
      <alignment vertical="top" wrapText="1"/>
    </xf>
    <xf numFmtId="0" fontId="6" fillId="0" borderId="1" xfId="0" applyFont="1" applyFill="1" applyBorder="1" applyAlignment="1" applyProtection="1">
      <alignment vertical="center" wrapText="1"/>
    </xf>
    <xf numFmtId="0" fontId="0" fillId="0" borderId="1" xfId="0" applyBorder="1" applyAlignment="1" applyProtection="1">
      <alignment horizontal="left" vertical="center" wrapText="1"/>
    </xf>
    <xf numFmtId="0" fontId="19" fillId="4" borderId="0" xfId="0" applyFont="1" applyFill="1" applyAlignment="1" applyProtection="1">
      <alignment horizontal="left"/>
    </xf>
    <xf numFmtId="0" fontId="1" fillId="0" borderId="1" xfId="0" applyFont="1" applyBorder="1" applyAlignment="1" applyProtection="1">
      <alignment horizontal="center" vertical="center"/>
    </xf>
    <xf numFmtId="0" fontId="0" fillId="0" borderId="1" xfId="0" applyFont="1" applyBorder="1" applyAlignment="1" applyProtection="1">
      <alignment horizontal="left" wrapText="1"/>
    </xf>
    <xf numFmtId="49" fontId="6" fillId="0" borderId="1" xfId="0" applyNumberFormat="1" applyFont="1" applyBorder="1" applyAlignment="1" applyProtection="1">
      <alignment vertical="top"/>
    </xf>
    <xf numFmtId="49" fontId="6" fillId="0" borderId="1" xfId="0" applyNumberFormat="1" applyFont="1" applyBorder="1" applyAlignment="1" applyProtection="1">
      <alignment horizontal="center" vertical="center"/>
    </xf>
    <xf numFmtId="0" fontId="6" fillId="0" borderId="1"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15" fillId="0" borderId="6"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0" fontId="15" fillId="0" borderId="1" xfId="0"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0" fontId="0" fillId="0" borderId="1" xfId="0" applyFont="1" applyBorder="1" applyAlignment="1" applyProtection="1">
      <alignment horizontal="left" vertical="center" wrapText="1"/>
    </xf>
    <xf numFmtId="0" fontId="0" fillId="0" borderId="1" xfId="0" applyFont="1" applyBorder="1" applyProtection="1"/>
    <xf numFmtId="0" fontId="16" fillId="3" borderId="1" xfId="0" applyFont="1" applyFill="1" applyBorder="1" applyAlignment="1" applyProtection="1">
      <alignment horizontal="center" wrapText="1"/>
    </xf>
    <xf numFmtId="0" fontId="16" fillId="0" borderId="1" xfId="0" applyFont="1" applyBorder="1" applyAlignment="1" applyProtection="1">
      <alignment horizontal="center" vertical="center" wrapText="1"/>
    </xf>
    <xf numFmtId="0" fontId="18" fillId="0" borderId="1" xfId="0" applyFont="1" applyFill="1" applyBorder="1" applyAlignment="1" applyProtection="1">
      <alignment horizontal="center" vertical="center"/>
    </xf>
    <xf numFmtId="0" fontId="11" fillId="4" borderId="0" xfId="0" applyFont="1" applyFill="1" applyAlignment="1" applyProtection="1">
      <alignment horizontal="left"/>
    </xf>
    <xf numFmtId="0" fontId="6" fillId="4" borderId="0" xfId="0" applyFont="1" applyFill="1" applyAlignment="1" applyProtection="1">
      <alignment horizontal="left"/>
    </xf>
    <xf numFmtId="0" fontId="6" fillId="0" borderId="1" xfId="0" applyFont="1" applyBorder="1" applyAlignment="1" applyProtection="1">
      <alignment wrapText="1"/>
    </xf>
    <xf numFmtId="0" fontId="6" fillId="0" borderId="1" xfId="0" applyFont="1" applyFill="1" applyBorder="1" applyAlignment="1" applyProtection="1">
      <alignment horizontal="center" vertical="center" wrapText="1"/>
    </xf>
    <xf numFmtId="0" fontId="0" fillId="0" borderId="1" xfId="0" applyFill="1" applyBorder="1" applyAlignment="1" applyProtection="1">
      <alignment wrapText="1"/>
    </xf>
    <xf numFmtId="0" fontId="9" fillId="0" borderId="1" xfId="0" applyFont="1" applyFill="1" applyBorder="1" applyAlignment="1" applyProtection="1">
      <alignment horizontal="center" vertical="center" wrapText="1"/>
    </xf>
    <xf numFmtId="0" fontId="0" fillId="0" borderId="1" xfId="0" applyFill="1" applyBorder="1" applyAlignment="1" applyProtection="1">
      <alignment vertical="top" wrapText="1"/>
    </xf>
    <xf numFmtId="0" fontId="0" fillId="0" borderId="1" xfId="0" applyFill="1" applyBorder="1" applyAlignment="1" applyProtection="1">
      <alignment horizontal="left" vertical="center" wrapText="1"/>
    </xf>
    <xf numFmtId="0" fontId="9"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1" xfId="0" applyBorder="1" applyAlignment="1" applyProtection="1">
      <alignment wrapText="1"/>
    </xf>
    <xf numFmtId="0" fontId="0" fillId="0" borderId="1" xfId="0" applyFill="1" applyBorder="1" applyAlignment="1" applyProtection="1">
      <alignment vertical="center" wrapText="1"/>
    </xf>
    <xf numFmtId="0" fontId="20"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vertical="center" wrapText="1"/>
    </xf>
    <xf numFmtId="0" fontId="4" fillId="0" borderId="1" xfId="0" applyFont="1" applyBorder="1" applyAlignment="1" applyProtection="1">
      <alignment vertical="center" wrapText="1"/>
    </xf>
    <xf numFmtId="0" fontId="0" fillId="0" borderId="1" xfId="0" applyFont="1" applyFill="1" applyBorder="1" applyAlignment="1" applyProtection="1">
      <alignment vertical="top" wrapText="1"/>
    </xf>
    <xf numFmtId="0" fontId="20" fillId="0" borderId="1" xfId="0" applyFont="1" applyFill="1" applyBorder="1" applyAlignment="1" applyProtection="1">
      <alignment horizontal="center" vertical="center" wrapText="1"/>
    </xf>
    <xf numFmtId="0" fontId="0" fillId="0" borderId="1" xfId="0" applyFont="1" applyFill="1" applyBorder="1" applyAlignment="1" applyProtection="1">
      <alignment vertical="center" wrapText="1"/>
    </xf>
    <xf numFmtId="0" fontId="0" fillId="0" borderId="0" xfId="0" applyFill="1" applyBorder="1" applyProtection="1"/>
    <xf numFmtId="49" fontId="11" fillId="0" borderId="1" xfId="0" applyNumberFormat="1" applyFont="1" applyFill="1" applyBorder="1" applyAlignment="1" applyProtection="1">
      <alignment vertical="top"/>
    </xf>
    <xf numFmtId="0" fontId="0" fillId="0" borderId="1" xfId="0" applyFill="1" applyBorder="1" applyProtection="1"/>
    <xf numFmtId="0" fontId="3" fillId="0" borderId="0" xfId="0" applyFont="1" applyFill="1" applyBorder="1" applyAlignment="1" applyProtection="1">
      <alignment horizontal="center" vertical="center"/>
    </xf>
    <xf numFmtId="49" fontId="0" fillId="0" borderId="1" xfId="0" applyNumberFormat="1" applyFont="1" applyFill="1" applyBorder="1" applyAlignment="1" applyProtection="1">
      <alignment vertical="center" wrapText="1"/>
    </xf>
    <xf numFmtId="49" fontId="20" fillId="0" borderId="1" xfId="0" applyNumberFormat="1" applyFont="1" applyFill="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1" xfId="0" applyNumberFormat="1" applyBorder="1" applyAlignment="1" applyProtection="1">
      <alignment vertical="top" wrapText="1"/>
    </xf>
    <xf numFmtId="0" fontId="10" fillId="0" borderId="1" xfId="0" applyFont="1" applyFill="1" applyBorder="1" applyAlignment="1" applyProtection="1">
      <alignment horizontal="left"/>
    </xf>
    <xf numFmtId="0" fontId="0" fillId="0" borderId="0" xfId="0" applyFill="1" applyProtection="1"/>
    <xf numFmtId="49" fontId="11" fillId="0" borderId="1" xfId="0" applyNumberFormat="1" applyFont="1" applyFill="1" applyBorder="1" applyAlignment="1" applyProtection="1">
      <alignment horizontal="center" vertical="top"/>
    </xf>
    <xf numFmtId="49" fontId="11" fillId="0" borderId="1" xfId="0" applyNumberFormat="1" applyFont="1" applyFill="1" applyBorder="1" applyAlignment="1" applyProtection="1">
      <alignment vertical="center"/>
    </xf>
    <xf numFmtId="0" fontId="0" fillId="0" borderId="0" xfId="0" applyFont="1" applyFill="1" applyBorder="1" applyAlignment="1" applyProtection="1">
      <alignment vertical="top" wrapText="1"/>
    </xf>
    <xf numFmtId="0" fontId="20" fillId="0" borderId="0" xfId="0" applyFont="1" applyFill="1" applyBorder="1" applyAlignment="1" applyProtection="1">
      <alignment horizontal="center" vertical="center" wrapText="1"/>
    </xf>
    <xf numFmtId="0" fontId="2" fillId="0" borderId="0" xfId="0" applyFont="1" applyBorder="1" applyAlignment="1" applyProtection="1">
      <alignment horizontal="center" vertical="center" wrapText="1"/>
    </xf>
    <xf numFmtId="0" fontId="10" fillId="0" borderId="0" xfId="0" applyFont="1" applyFill="1" applyBorder="1" applyAlignment="1" applyProtection="1">
      <alignment horizontal="left"/>
    </xf>
    <xf numFmtId="0" fontId="2" fillId="0"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xf>
    <xf numFmtId="49" fontId="11" fillId="0" borderId="0" xfId="0" applyNumberFormat="1" applyFont="1" applyFill="1" applyBorder="1" applyAlignment="1" applyProtection="1">
      <alignment vertical="top"/>
    </xf>
    <xf numFmtId="0" fontId="0" fillId="0" borderId="0" xfId="0" applyFont="1" applyFill="1" applyBorder="1" applyAlignment="1" applyProtection="1">
      <alignment vertical="center" wrapText="1"/>
    </xf>
    <xf numFmtId="0" fontId="2" fillId="0" borderId="0"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xf>
    <xf numFmtId="0" fontId="10" fillId="4" borderId="0" xfId="0" applyFont="1" applyFill="1" applyAlignment="1" applyProtection="1">
      <alignment horizontal="center"/>
    </xf>
    <xf numFmtId="0" fontId="0" fillId="0" borderId="0" xfId="0" applyFont="1" applyProtection="1"/>
    <xf numFmtId="0" fontId="6" fillId="0" borderId="1" xfId="0" applyFont="1" applyBorder="1" applyAlignment="1" applyProtection="1">
      <alignment vertical="top"/>
      <protection locked="0"/>
    </xf>
    <xf numFmtId="0" fontId="0" fillId="0" borderId="1" xfId="0" applyBorder="1" applyProtection="1">
      <protection locked="0"/>
    </xf>
    <xf numFmtId="0" fontId="6" fillId="0" borderId="1" xfId="0" applyFont="1" applyBorder="1" applyAlignment="1" applyProtection="1">
      <alignment horizontal="center" vertical="center"/>
      <protection locked="0"/>
    </xf>
    <xf numFmtId="0" fontId="8" fillId="2" borderId="2" xfId="0" applyFont="1" applyFill="1" applyBorder="1" applyAlignment="1" applyProtection="1">
      <alignment horizontal="center" vertical="center" wrapText="1"/>
    </xf>
  </cellXfs>
  <cellStyles count="4">
    <cellStyle name="Normal_fund_req" xfId="1" xr:uid="{6506BC72-376C-46DF-B09B-FFB1C369E9A3}"/>
    <cellStyle name="Standard" xfId="0" builtinId="0"/>
    <cellStyle name="Standard 2" xfId="3" xr:uid="{2B8B64D8-B81C-437F-97F8-52D8D060F955}"/>
    <cellStyle name="Titres" xfId="2" xr:uid="{89F31CFC-0EAB-44F2-80EC-62F4EA2D2E97}"/>
  </cellStyles>
  <dxfs count="6">
    <dxf>
      <fill>
        <patternFill>
          <bgColor indexed="10"/>
        </patternFill>
      </fill>
    </dxf>
    <dxf>
      <fill>
        <patternFill>
          <bgColor indexed="11"/>
        </patternFill>
      </fill>
    </dxf>
    <dxf>
      <fill>
        <patternFill>
          <bgColor indexed="10"/>
        </patternFill>
      </fill>
    </dxf>
    <dxf>
      <fill>
        <patternFill>
          <bgColor indexed="11"/>
        </patternFill>
      </fill>
    </dxf>
    <dxf>
      <fill>
        <patternFill>
          <bgColor indexed="10"/>
        </patternFill>
      </fill>
    </dxf>
    <dxf>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34D64-4C79-4918-B1AF-D717B635567D}">
  <dimension ref="A1:G7"/>
  <sheetViews>
    <sheetView workbookViewId="0">
      <selection activeCell="E5" sqref="E5"/>
    </sheetView>
  </sheetViews>
  <sheetFormatPr baseColWidth="10" defaultRowHeight="13.5" x14ac:dyDescent="0.25"/>
  <cols>
    <col min="1" max="1" width="28.28515625" style="4" customWidth="1"/>
    <col min="2" max="2" width="13.28515625" style="4" customWidth="1"/>
    <col min="3" max="4" width="11.42578125" style="4"/>
    <col min="5" max="5" width="11.42578125" style="5"/>
    <col min="6" max="16384" width="11.42578125" style="4"/>
  </cols>
  <sheetData>
    <row r="1" spans="1:7" s="2" customFormat="1" ht="21" x14ac:dyDescent="0.35">
      <c r="A1" s="12" t="s">
        <v>392</v>
      </c>
      <c r="B1" s="13"/>
      <c r="C1" s="13"/>
      <c r="D1" s="13"/>
      <c r="E1" s="13"/>
      <c r="F1" s="13"/>
      <c r="G1" s="1"/>
    </row>
    <row r="2" spans="1:7" s="2" customFormat="1" ht="86.1" customHeight="1" x14ac:dyDescent="0.25">
      <c r="A2" s="6" t="s">
        <v>393</v>
      </c>
      <c r="B2" s="6"/>
      <c r="C2" s="7"/>
      <c r="D2" s="3" t="s">
        <v>11</v>
      </c>
      <c r="E2" s="3" t="s">
        <v>12</v>
      </c>
      <c r="F2" s="3" t="s">
        <v>76</v>
      </c>
    </row>
    <row r="3" spans="1:7" x14ac:dyDescent="0.25">
      <c r="A3" s="8"/>
      <c r="B3" s="8"/>
      <c r="C3" s="8"/>
      <c r="D3" s="8"/>
      <c r="E3" s="9"/>
      <c r="F3" s="8"/>
    </row>
    <row r="4" spans="1:7" x14ac:dyDescent="0.25">
      <c r="A4" s="10" t="s">
        <v>394</v>
      </c>
      <c r="B4" s="10" t="s">
        <v>76</v>
      </c>
      <c r="C4" s="10"/>
      <c r="D4" s="11">
        <v>560</v>
      </c>
      <c r="E4" s="11"/>
      <c r="F4" s="10"/>
    </row>
    <row r="5" spans="1:7" x14ac:dyDescent="0.25">
      <c r="A5" s="10" t="s">
        <v>395</v>
      </c>
      <c r="B5" s="10"/>
      <c r="C5" s="10"/>
      <c r="D5" s="10"/>
      <c r="E5" s="11">
        <f>Kriterienkatalog!F174</f>
        <v>0</v>
      </c>
      <c r="F5" s="10"/>
    </row>
    <row r="6" spans="1:7" x14ac:dyDescent="0.25">
      <c r="A6" s="8"/>
      <c r="B6" s="8"/>
      <c r="C6" s="8"/>
      <c r="D6" s="8"/>
      <c r="E6" s="9"/>
      <c r="F6" s="8"/>
    </row>
    <row r="7" spans="1:7" x14ac:dyDescent="0.25">
      <c r="A7" s="8"/>
      <c r="B7" s="8"/>
      <c r="C7" s="8"/>
      <c r="D7" s="8"/>
      <c r="E7" s="9"/>
      <c r="F7" s="8"/>
    </row>
  </sheetData>
  <sheetProtection algorithmName="SHA-512" hashValue="mPq1Jjm+LG1ytXsz6uVwyZkqBc/H5DJ3zUp6H7RZRE2il3Q+4mWobSqrKMurpXRHlPDw81WuG0Mbsd9ELUIv0Q==" saltValue="AHkov56MrU3iXYmk4axU2g==" spinCount="100000" sheet="1" objects="1" scenarios="1" selectLockedCells="1"/>
  <mergeCells count="1">
    <mergeCell ref="A1:F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A1669-5060-4710-B594-8C23B4E64518}">
  <sheetPr>
    <pageSetUpPr fitToPage="1"/>
  </sheetPr>
  <dimension ref="A1:J182"/>
  <sheetViews>
    <sheetView tabSelected="1" zoomScale="83" zoomScaleNormal="83" workbookViewId="0">
      <selection activeCell="G5" sqref="G5"/>
    </sheetView>
  </sheetViews>
  <sheetFormatPr baseColWidth="10" defaultRowHeight="15" x14ac:dyDescent="0.25"/>
  <cols>
    <col min="1" max="1" width="7.85546875" style="17" customWidth="1"/>
    <col min="2" max="2" width="110.42578125" style="17" customWidth="1"/>
    <col min="3" max="3" width="37.5703125" style="17" customWidth="1"/>
    <col min="4" max="4" width="11.42578125" style="110"/>
    <col min="5" max="5" width="11.42578125" style="17"/>
    <col min="6" max="6" width="14.7109375" style="17" customWidth="1"/>
    <col min="7" max="7" width="11.42578125" style="17"/>
    <col min="8" max="8" width="100.140625" style="17" customWidth="1"/>
    <col min="9" max="16384" width="11.42578125" style="17"/>
  </cols>
  <sheetData>
    <row r="1" spans="1:9" ht="21" x14ac:dyDescent="0.35">
      <c r="A1" s="14" t="s">
        <v>392</v>
      </c>
      <c r="B1" s="15"/>
      <c r="C1" s="15"/>
      <c r="D1" s="15"/>
      <c r="E1" s="15"/>
      <c r="F1" s="15"/>
      <c r="G1" s="15"/>
      <c r="H1" s="15"/>
      <c r="I1" s="16"/>
    </row>
    <row r="2" spans="1:9" ht="86.1" customHeight="1" x14ac:dyDescent="0.25">
      <c r="A2" s="18"/>
      <c r="B2" s="18"/>
      <c r="C2" s="18" t="s">
        <v>250</v>
      </c>
      <c r="D2" s="19" t="s">
        <v>0</v>
      </c>
      <c r="E2" s="20" t="s">
        <v>11</v>
      </c>
      <c r="F2" s="20" t="s">
        <v>12</v>
      </c>
      <c r="G2" s="20" t="s">
        <v>13</v>
      </c>
      <c r="H2" s="114" t="s">
        <v>186</v>
      </c>
    </row>
    <row r="3" spans="1:9" ht="18.75" x14ac:dyDescent="0.3">
      <c r="A3" s="21">
        <v>1</v>
      </c>
      <c r="B3" s="22" t="s">
        <v>2</v>
      </c>
      <c r="C3" s="22"/>
      <c r="D3" s="23"/>
      <c r="E3" s="24"/>
      <c r="F3" s="24"/>
      <c r="G3" s="24"/>
      <c r="H3" s="25"/>
    </row>
    <row r="4" spans="1:9" x14ac:dyDescent="0.25">
      <c r="A4" s="26"/>
      <c r="B4" s="27" t="s">
        <v>16</v>
      </c>
      <c r="C4" s="27"/>
      <c r="D4" s="28"/>
      <c r="E4" s="28"/>
      <c r="F4" s="28"/>
      <c r="G4" s="28"/>
      <c r="H4" s="28"/>
    </row>
    <row r="5" spans="1:9" x14ac:dyDescent="0.25">
      <c r="A5" s="29" t="s">
        <v>3</v>
      </c>
      <c r="B5" s="30" t="s">
        <v>5</v>
      </c>
      <c r="C5" s="30" t="s">
        <v>340</v>
      </c>
      <c r="D5" s="31" t="s">
        <v>1</v>
      </c>
      <c r="E5" s="32"/>
      <c r="F5" s="32"/>
      <c r="G5" s="111"/>
      <c r="H5" s="32"/>
    </row>
    <row r="6" spans="1:9" x14ac:dyDescent="0.25">
      <c r="A6" s="29" t="s">
        <v>4</v>
      </c>
      <c r="B6" s="30" t="s">
        <v>396</v>
      </c>
      <c r="C6" s="30" t="s">
        <v>339</v>
      </c>
      <c r="D6" s="31" t="s">
        <v>1</v>
      </c>
      <c r="E6" s="32"/>
      <c r="F6" s="32" t="s">
        <v>76</v>
      </c>
      <c r="G6" s="111"/>
      <c r="H6" s="32"/>
    </row>
    <row r="7" spans="1:9" x14ac:dyDescent="0.25">
      <c r="A7" s="29" t="s">
        <v>6</v>
      </c>
      <c r="B7" s="30" t="s">
        <v>7</v>
      </c>
      <c r="C7" s="30" t="s">
        <v>338</v>
      </c>
      <c r="D7" s="31" t="s">
        <v>1</v>
      </c>
      <c r="E7" s="32"/>
      <c r="F7" s="32"/>
      <c r="G7" s="111"/>
      <c r="H7" s="32"/>
    </row>
    <row r="8" spans="1:9" ht="30" x14ac:dyDescent="0.25">
      <c r="A8" s="29" t="s">
        <v>8</v>
      </c>
      <c r="B8" s="30" t="s">
        <v>252</v>
      </c>
      <c r="C8" s="30" t="s">
        <v>337</v>
      </c>
      <c r="D8" s="33" t="s">
        <v>9</v>
      </c>
      <c r="E8" s="34">
        <v>40</v>
      </c>
      <c r="F8" s="33">
        <f>IF(G8="Ja",E8,0)</f>
        <v>0</v>
      </c>
      <c r="G8" s="113"/>
      <c r="H8" s="30" t="s">
        <v>334</v>
      </c>
    </row>
    <row r="9" spans="1:9" ht="30" x14ac:dyDescent="0.25">
      <c r="A9" s="29" t="s">
        <v>10</v>
      </c>
      <c r="B9" s="30" t="s">
        <v>251</v>
      </c>
      <c r="C9" s="30" t="s">
        <v>336</v>
      </c>
      <c r="D9" s="33" t="s">
        <v>9</v>
      </c>
      <c r="E9" s="34">
        <v>40</v>
      </c>
      <c r="F9" s="33">
        <f>IF(G9="Ja",E9,0)</f>
        <v>0</v>
      </c>
      <c r="G9" s="113"/>
      <c r="H9" s="30" t="s">
        <v>335</v>
      </c>
    </row>
    <row r="10" spans="1:9" x14ac:dyDescent="0.25">
      <c r="A10" s="35"/>
      <c r="B10" s="36" t="s">
        <v>17</v>
      </c>
      <c r="C10" s="36"/>
      <c r="D10" s="37"/>
      <c r="E10" s="28"/>
      <c r="F10" s="28"/>
      <c r="G10" s="28"/>
      <c r="H10" s="28"/>
    </row>
    <row r="11" spans="1:9" ht="30" x14ac:dyDescent="0.25">
      <c r="A11" s="29" t="s">
        <v>14</v>
      </c>
      <c r="B11" s="30" t="s">
        <v>341</v>
      </c>
      <c r="C11" s="30"/>
      <c r="D11" s="33" t="s">
        <v>1</v>
      </c>
      <c r="E11" s="38"/>
      <c r="F11" s="38"/>
      <c r="G11" s="111"/>
      <c r="H11" s="39" t="s">
        <v>76</v>
      </c>
      <c r="I11" s="40"/>
    </row>
    <row r="12" spans="1:9" ht="60" customHeight="1" x14ac:dyDescent="0.25">
      <c r="A12" s="29" t="s">
        <v>15</v>
      </c>
      <c r="B12" s="30" t="s">
        <v>358</v>
      </c>
      <c r="C12" s="30"/>
      <c r="D12" s="33" t="s">
        <v>9</v>
      </c>
      <c r="E12" s="34">
        <v>30</v>
      </c>
      <c r="F12" s="33">
        <f t="shared" ref="F12:F13" si="0">IF(G12="Ja",E12,0)</f>
        <v>0</v>
      </c>
      <c r="G12" s="113"/>
      <c r="H12" s="32"/>
    </row>
    <row r="13" spans="1:9" ht="60" x14ac:dyDescent="0.25">
      <c r="A13" s="29" t="s">
        <v>357</v>
      </c>
      <c r="B13" s="30" t="s">
        <v>342</v>
      </c>
      <c r="C13" s="30"/>
      <c r="D13" s="33" t="s">
        <v>9</v>
      </c>
      <c r="E13" s="34">
        <v>20</v>
      </c>
      <c r="F13" s="33">
        <f t="shared" si="0"/>
        <v>0</v>
      </c>
      <c r="G13" s="113"/>
      <c r="H13" s="38"/>
    </row>
    <row r="14" spans="1:9" ht="18.75" x14ac:dyDescent="0.3">
      <c r="A14" s="21">
        <v>2</v>
      </c>
      <c r="B14" s="22" t="s">
        <v>18</v>
      </c>
      <c r="C14" s="22"/>
      <c r="D14" s="41"/>
      <c r="E14" s="42"/>
      <c r="F14" s="42"/>
      <c r="G14" s="42"/>
      <c r="H14" s="25"/>
    </row>
    <row r="15" spans="1:9" x14ac:dyDescent="0.25">
      <c r="A15" s="29" t="s">
        <v>28</v>
      </c>
      <c r="B15" s="43" t="s">
        <v>343</v>
      </c>
      <c r="C15" s="43" t="s">
        <v>253</v>
      </c>
      <c r="D15" s="44" t="s">
        <v>1</v>
      </c>
      <c r="E15" s="45"/>
      <c r="F15" s="45"/>
      <c r="G15" s="111"/>
      <c r="H15" s="46"/>
      <c r="I15" s="47"/>
    </row>
    <row r="16" spans="1:9" x14ac:dyDescent="0.25">
      <c r="A16" s="29" t="s">
        <v>29</v>
      </c>
      <c r="B16" s="48" t="s">
        <v>344</v>
      </c>
      <c r="C16" s="43" t="s">
        <v>253</v>
      </c>
      <c r="D16" s="44" t="s">
        <v>1</v>
      </c>
      <c r="E16" s="45"/>
      <c r="F16" s="45"/>
      <c r="G16" s="111"/>
      <c r="I16" s="47"/>
    </row>
    <row r="17" spans="1:9" ht="30" x14ac:dyDescent="0.25">
      <c r="A17" s="29" t="s">
        <v>30</v>
      </c>
      <c r="B17" s="48" t="s">
        <v>254</v>
      </c>
      <c r="C17" s="43" t="s">
        <v>253</v>
      </c>
      <c r="D17" s="44" t="s">
        <v>1</v>
      </c>
      <c r="E17" s="45"/>
      <c r="F17" s="45"/>
      <c r="G17" s="111"/>
      <c r="H17" s="45"/>
    </row>
    <row r="18" spans="1:9" x14ac:dyDescent="0.25">
      <c r="A18" s="29" t="s">
        <v>31</v>
      </c>
      <c r="B18" s="48" t="s">
        <v>359</v>
      </c>
      <c r="C18" s="43" t="s">
        <v>253</v>
      </c>
      <c r="D18" s="44" t="s">
        <v>1</v>
      </c>
      <c r="E18" s="45"/>
      <c r="F18" s="45"/>
      <c r="G18" s="111"/>
      <c r="H18" s="45"/>
    </row>
    <row r="19" spans="1:9" x14ac:dyDescent="0.25">
      <c r="A19" s="29" t="s">
        <v>32</v>
      </c>
      <c r="B19" s="48" t="s">
        <v>391</v>
      </c>
      <c r="C19" s="43" t="s">
        <v>253</v>
      </c>
      <c r="D19" s="44" t="s">
        <v>1</v>
      </c>
      <c r="E19" s="45"/>
      <c r="F19" s="45"/>
      <c r="G19" s="111"/>
      <c r="H19" s="45"/>
    </row>
    <row r="20" spans="1:9" x14ac:dyDescent="0.25">
      <c r="A20" s="29" t="s">
        <v>33</v>
      </c>
      <c r="B20" s="48" t="s">
        <v>34</v>
      </c>
      <c r="C20" s="43" t="s">
        <v>253</v>
      </c>
      <c r="D20" s="44" t="s">
        <v>1</v>
      </c>
      <c r="E20" s="45"/>
      <c r="F20" s="45"/>
      <c r="G20" s="111"/>
      <c r="H20" s="45"/>
    </row>
    <row r="21" spans="1:9" ht="409.5" x14ac:dyDescent="0.25">
      <c r="A21" s="29" t="s">
        <v>35</v>
      </c>
      <c r="B21" s="49" t="s">
        <v>36</v>
      </c>
      <c r="C21" s="49" t="s">
        <v>255</v>
      </c>
      <c r="D21" s="44" t="s">
        <v>9</v>
      </c>
      <c r="E21" s="34">
        <v>20</v>
      </c>
      <c r="F21" s="56" t="s">
        <v>398</v>
      </c>
      <c r="G21" s="113"/>
      <c r="H21" s="50" t="s">
        <v>345</v>
      </c>
    </row>
    <row r="22" spans="1:9" ht="18.75" x14ac:dyDescent="0.3">
      <c r="A22" s="21">
        <v>3</v>
      </c>
      <c r="B22" s="21" t="s">
        <v>37</v>
      </c>
      <c r="C22" s="21"/>
      <c r="D22" s="51"/>
      <c r="E22" s="21"/>
      <c r="F22" s="21"/>
      <c r="G22" s="21"/>
      <c r="H22" s="21"/>
    </row>
    <row r="23" spans="1:9" ht="30" x14ac:dyDescent="0.25">
      <c r="A23" s="29" t="s">
        <v>44</v>
      </c>
      <c r="B23" s="48" t="s">
        <v>38</v>
      </c>
      <c r="C23" s="48" t="s">
        <v>256</v>
      </c>
      <c r="D23" s="44" t="s">
        <v>1</v>
      </c>
      <c r="E23" s="45"/>
      <c r="F23" s="45"/>
      <c r="G23" s="111"/>
      <c r="H23" s="46"/>
      <c r="I23" s="47"/>
    </row>
    <row r="24" spans="1:9" x14ac:dyDescent="0.25">
      <c r="A24" s="29" t="s">
        <v>45</v>
      </c>
      <c r="B24" s="48" t="s">
        <v>41</v>
      </c>
      <c r="C24" s="48" t="s">
        <v>256</v>
      </c>
      <c r="D24" s="44" t="s">
        <v>1</v>
      </c>
      <c r="E24" s="45"/>
      <c r="F24" s="45"/>
      <c r="G24" s="111"/>
      <c r="H24" s="45"/>
    </row>
    <row r="25" spans="1:9" ht="30" x14ac:dyDescent="0.25">
      <c r="A25" s="29" t="s">
        <v>46</v>
      </c>
      <c r="B25" s="48" t="s">
        <v>39</v>
      </c>
      <c r="C25" s="48" t="s">
        <v>256</v>
      </c>
      <c r="D25" s="44" t="s">
        <v>1</v>
      </c>
      <c r="E25" s="45"/>
      <c r="F25" s="45"/>
      <c r="G25" s="111"/>
      <c r="H25" s="45"/>
    </row>
    <row r="26" spans="1:9" ht="30" x14ac:dyDescent="0.25">
      <c r="A26" s="29" t="s">
        <v>47</v>
      </c>
      <c r="B26" s="48" t="s">
        <v>257</v>
      </c>
      <c r="C26" s="48" t="s">
        <v>256</v>
      </c>
      <c r="D26" s="44" t="s">
        <v>1</v>
      </c>
      <c r="E26" s="45"/>
      <c r="F26" s="45"/>
      <c r="G26" s="111"/>
      <c r="H26" s="45"/>
    </row>
    <row r="27" spans="1:9" ht="30" x14ac:dyDescent="0.25">
      <c r="A27" s="29" t="s">
        <v>48</v>
      </c>
      <c r="B27" s="48" t="s">
        <v>258</v>
      </c>
      <c r="C27" s="48" t="s">
        <v>256</v>
      </c>
      <c r="D27" s="44" t="s">
        <v>1</v>
      </c>
      <c r="E27" s="45"/>
      <c r="F27" s="45"/>
      <c r="G27" s="111"/>
      <c r="H27" s="45"/>
    </row>
    <row r="28" spans="1:9" ht="30" x14ac:dyDescent="0.25">
      <c r="A28" s="29" t="s">
        <v>49</v>
      </c>
      <c r="B28" s="48" t="s">
        <v>40</v>
      </c>
      <c r="C28" s="48" t="s">
        <v>256</v>
      </c>
      <c r="D28" s="44" t="s">
        <v>1</v>
      </c>
      <c r="E28" s="45"/>
      <c r="F28" s="45"/>
      <c r="G28" s="111"/>
      <c r="H28" s="45"/>
    </row>
    <row r="29" spans="1:9" ht="30" x14ac:dyDescent="0.25">
      <c r="A29" s="29" t="s">
        <v>50</v>
      </c>
      <c r="B29" s="48" t="s">
        <v>42</v>
      </c>
      <c r="C29" s="48" t="s">
        <v>259</v>
      </c>
      <c r="D29" s="44" t="s">
        <v>1</v>
      </c>
      <c r="E29" s="45"/>
      <c r="F29" s="45"/>
      <c r="G29" s="111"/>
      <c r="H29" s="45"/>
    </row>
    <row r="30" spans="1:9" ht="360" x14ac:dyDescent="0.25">
      <c r="A30" s="29" t="s">
        <v>138</v>
      </c>
      <c r="B30" s="49" t="s">
        <v>139</v>
      </c>
      <c r="C30" s="49" t="s">
        <v>259</v>
      </c>
      <c r="D30" s="44" t="s">
        <v>9</v>
      </c>
      <c r="E30" s="52">
        <v>30</v>
      </c>
      <c r="F30" s="56" t="s">
        <v>398</v>
      </c>
      <c r="G30" s="113"/>
      <c r="H30" s="53" t="s">
        <v>346</v>
      </c>
    </row>
    <row r="31" spans="1:9" ht="45" x14ac:dyDescent="0.25">
      <c r="A31" s="29" t="s">
        <v>387</v>
      </c>
      <c r="B31" s="49" t="s">
        <v>388</v>
      </c>
      <c r="C31" s="54" t="s">
        <v>389</v>
      </c>
      <c r="D31" s="55" t="s">
        <v>1</v>
      </c>
      <c r="E31" s="29"/>
      <c r="F31" s="29"/>
      <c r="G31" s="111"/>
      <c r="H31" s="29"/>
    </row>
    <row r="32" spans="1:9" ht="18.75" x14ac:dyDescent="0.3">
      <c r="A32" s="21">
        <v>4</v>
      </c>
      <c r="B32" s="21" t="s">
        <v>43</v>
      </c>
      <c r="C32" s="21"/>
      <c r="D32" s="51"/>
      <c r="E32" s="21"/>
      <c r="F32" s="21"/>
      <c r="G32" s="21"/>
      <c r="H32" s="21"/>
    </row>
    <row r="33" spans="1:10" s="18" customFormat="1" x14ac:dyDescent="0.25">
      <c r="A33" s="29" t="s">
        <v>51</v>
      </c>
      <c r="B33" s="30" t="s">
        <v>133</v>
      </c>
      <c r="C33" s="30" t="s">
        <v>260</v>
      </c>
      <c r="D33" s="56" t="s">
        <v>1</v>
      </c>
      <c r="E33" s="38"/>
      <c r="F33" s="57"/>
      <c r="G33" s="111"/>
      <c r="H33" s="46"/>
      <c r="I33" s="58"/>
      <c r="J33" s="59"/>
    </row>
    <row r="34" spans="1:10" s="18" customFormat="1" x14ac:dyDescent="0.25">
      <c r="A34" s="29" t="s">
        <v>52</v>
      </c>
      <c r="B34" s="30" t="s">
        <v>372</v>
      </c>
      <c r="C34" s="30" t="s">
        <v>261</v>
      </c>
      <c r="D34" s="56" t="s">
        <v>1</v>
      </c>
      <c r="E34" s="38"/>
      <c r="F34" s="57"/>
      <c r="G34" s="111"/>
      <c r="H34" s="60"/>
      <c r="I34" s="59"/>
    </row>
    <row r="35" spans="1:10" s="18" customFormat="1" x14ac:dyDescent="0.25">
      <c r="A35" s="29" t="s">
        <v>53</v>
      </c>
      <c r="B35" s="30" t="s">
        <v>373</v>
      </c>
      <c r="C35" s="30" t="s">
        <v>261</v>
      </c>
      <c r="D35" s="56" t="s">
        <v>1</v>
      </c>
      <c r="E35" s="38"/>
      <c r="F35" s="57"/>
      <c r="G35" s="111"/>
      <c r="H35" s="60"/>
      <c r="I35" s="59"/>
    </row>
    <row r="36" spans="1:10" s="18" customFormat="1" ht="30" x14ac:dyDescent="0.25">
      <c r="A36" s="29" t="s">
        <v>54</v>
      </c>
      <c r="B36" s="30" t="s">
        <v>360</v>
      </c>
      <c r="C36" s="30" t="s">
        <v>260</v>
      </c>
      <c r="D36" s="56" t="s">
        <v>1</v>
      </c>
      <c r="E36" s="38"/>
      <c r="F36" s="57"/>
      <c r="G36" s="111"/>
      <c r="H36" s="60"/>
      <c r="I36" s="59"/>
    </row>
    <row r="37" spans="1:10" s="18" customFormat="1" x14ac:dyDescent="0.25">
      <c r="A37" s="29" t="s">
        <v>56</v>
      </c>
      <c r="B37" s="30" t="s">
        <v>131</v>
      </c>
      <c r="C37" s="30" t="s">
        <v>261</v>
      </c>
      <c r="D37" s="56" t="s">
        <v>1</v>
      </c>
      <c r="E37" s="38"/>
      <c r="F37" s="57"/>
      <c r="G37" s="111"/>
      <c r="H37" s="60"/>
      <c r="I37" s="59"/>
    </row>
    <row r="38" spans="1:10" s="18" customFormat="1" x14ac:dyDescent="0.25">
      <c r="A38" s="29" t="s">
        <v>57</v>
      </c>
      <c r="B38" s="30" t="s">
        <v>134</v>
      </c>
      <c r="C38" s="30" t="s">
        <v>260</v>
      </c>
      <c r="D38" s="56" t="s">
        <v>1</v>
      </c>
      <c r="E38" s="38"/>
      <c r="F38" s="57"/>
      <c r="G38" s="111"/>
      <c r="H38" s="60"/>
      <c r="I38" s="59"/>
    </row>
    <row r="39" spans="1:10" s="18" customFormat="1" ht="30" x14ac:dyDescent="0.25">
      <c r="A39" s="29" t="s">
        <v>58</v>
      </c>
      <c r="B39" s="30" t="s">
        <v>135</v>
      </c>
      <c r="C39" s="30" t="s">
        <v>262</v>
      </c>
      <c r="D39" s="56" t="s">
        <v>1</v>
      </c>
      <c r="E39" s="38"/>
      <c r="F39" s="57"/>
      <c r="G39" s="111"/>
      <c r="H39" s="60"/>
      <c r="I39" s="59"/>
    </row>
    <row r="40" spans="1:10" s="18" customFormat="1" x14ac:dyDescent="0.25">
      <c r="A40" s="29" t="s">
        <v>59</v>
      </c>
      <c r="B40" s="30" t="s">
        <v>136</v>
      </c>
      <c r="C40" s="30" t="s">
        <v>263</v>
      </c>
      <c r="D40" s="61" t="s">
        <v>1</v>
      </c>
      <c r="E40" s="38"/>
      <c r="F40" s="57"/>
      <c r="G40" s="111"/>
      <c r="H40" s="60"/>
      <c r="I40" s="59"/>
    </row>
    <row r="41" spans="1:10" s="18" customFormat="1" ht="30.75" customHeight="1" x14ac:dyDescent="0.25">
      <c r="A41" s="29" t="s">
        <v>60</v>
      </c>
      <c r="B41" s="30" t="s">
        <v>374</v>
      </c>
      <c r="C41" s="30" t="s">
        <v>263</v>
      </c>
      <c r="D41" s="61" t="s">
        <v>1</v>
      </c>
      <c r="E41" s="38"/>
      <c r="F41" s="57"/>
      <c r="G41" s="111"/>
      <c r="H41" s="60"/>
      <c r="I41" s="59"/>
    </row>
    <row r="42" spans="1:10" s="18" customFormat="1" x14ac:dyDescent="0.25">
      <c r="A42" s="29" t="s">
        <v>61</v>
      </c>
      <c r="B42" s="30" t="s">
        <v>109</v>
      </c>
      <c r="C42" s="30" t="s">
        <v>263</v>
      </c>
      <c r="D42" s="61" t="s">
        <v>1</v>
      </c>
      <c r="E42" s="38"/>
      <c r="F42" s="57"/>
      <c r="G42" s="111"/>
      <c r="H42" s="60"/>
      <c r="I42" s="59"/>
    </row>
    <row r="43" spans="1:10" s="18" customFormat="1" x14ac:dyDescent="0.25">
      <c r="A43" s="29" t="s">
        <v>62</v>
      </c>
      <c r="B43" s="30" t="s">
        <v>110</v>
      </c>
      <c r="C43" s="30" t="s">
        <v>263</v>
      </c>
      <c r="D43" s="61" t="s">
        <v>1</v>
      </c>
      <c r="E43" s="38"/>
      <c r="F43" s="57"/>
      <c r="G43" s="111"/>
      <c r="H43" s="60"/>
      <c r="I43" s="59"/>
    </row>
    <row r="44" spans="1:10" s="18" customFormat="1" x14ac:dyDescent="0.25">
      <c r="A44" s="29" t="s">
        <v>63</v>
      </c>
      <c r="B44" s="30" t="s">
        <v>132</v>
      </c>
      <c r="C44" s="30" t="s">
        <v>263</v>
      </c>
      <c r="D44" s="61" t="s">
        <v>1</v>
      </c>
      <c r="E44" s="38"/>
      <c r="F44" s="57"/>
      <c r="G44" s="111"/>
      <c r="H44" s="60"/>
      <c r="I44" s="59"/>
    </row>
    <row r="45" spans="1:10" s="18" customFormat="1" ht="375" x14ac:dyDescent="0.25">
      <c r="A45" s="29" t="s">
        <v>64</v>
      </c>
      <c r="B45" s="62" t="s">
        <v>137</v>
      </c>
      <c r="C45" s="62" t="s">
        <v>260</v>
      </c>
      <c r="D45" s="61" t="s">
        <v>9</v>
      </c>
      <c r="E45" s="34">
        <v>20</v>
      </c>
      <c r="F45" s="56" t="s">
        <v>398</v>
      </c>
      <c r="G45" s="113"/>
      <c r="H45" s="63" t="s">
        <v>354</v>
      </c>
      <c r="I45" s="59"/>
    </row>
    <row r="46" spans="1:10" ht="18.75" x14ac:dyDescent="0.3">
      <c r="A46" s="21">
        <v>5</v>
      </c>
      <c r="B46" s="21" t="s">
        <v>55</v>
      </c>
      <c r="C46" s="21"/>
      <c r="D46" s="51"/>
      <c r="E46" s="21"/>
      <c r="F46" s="21"/>
      <c r="G46" s="21"/>
      <c r="H46" s="21"/>
    </row>
    <row r="47" spans="1:10" ht="30" x14ac:dyDescent="0.25">
      <c r="A47" s="29" t="s">
        <v>65</v>
      </c>
      <c r="B47" s="30" t="s">
        <v>375</v>
      </c>
      <c r="C47" s="30" t="s">
        <v>264</v>
      </c>
      <c r="D47" s="56" t="s">
        <v>1</v>
      </c>
      <c r="E47" s="64"/>
      <c r="F47" s="65"/>
      <c r="G47" s="111"/>
      <c r="H47" s="64"/>
    </row>
    <row r="48" spans="1:10" x14ac:dyDescent="0.25">
      <c r="A48" s="29" t="s">
        <v>66</v>
      </c>
      <c r="B48" s="30" t="s">
        <v>326</v>
      </c>
      <c r="C48" s="30" t="s">
        <v>266</v>
      </c>
      <c r="D48" s="56" t="s">
        <v>1</v>
      </c>
      <c r="E48" s="64"/>
      <c r="F48" s="65"/>
      <c r="G48" s="111"/>
      <c r="H48" s="64"/>
    </row>
    <row r="49" spans="1:8" x14ac:dyDescent="0.25">
      <c r="A49" s="29" t="s">
        <v>67</v>
      </c>
      <c r="B49" s="30" t="s">
        <v>140</v>
      </c>
      <c r="C49" s="30" t="s">
        <v>267</v>
      </c>
      <c r="D49" s="56" t="s">
        <v>1</v>
      </c>
      <c r="E49" s="64"/>
      <c r="F49" s="65"/>
      <c r="G49" s="111"/>
      <c r="H49" s="64"/>
    </row>
    <row r="50" spans="1:8" x14ac:dyDescent="0.25">
      <c r="A50" s="29" t="s">
        <v>70</v>
      </c>
      <c r="B50" s="30" t="s">
        <v>361</v>
      </c>
      <c r="C50" s="30" t="s">
        <v>267</v>
      </c>
      <c r="D50" s="56" t="s">
        <v>1</v>
      </c>
      <c r="E50" s="64"/>
      <c r="F50" s="65"/>
      <c r="G50" s="111"/>
      <c r="H50" s="64"/>
    </row>
    <row r="51" spans="1:8" x14ac:dyDescent="0.25">
      <c r="A51" s="29" t="s">
        <v>71</v>
      </c>
      <c r="B51" s="30" t="s">
        <v>144</v>
      </c>
      <c r="C51" s="30" t="s">
        <v>267</v>
      </c>
      <c r="D51" s="56" t="s">
        <v>1</v>
      </c>
      <c r="E51" s="64"/>
      <c r="F51" s="65"/>
      <c r="G51" s="111"/>
      <c r="H51" s="64"/>
    </row>
    <row r="52" spans="1:8" ht="30" x14ac:dyDescent="0.25">
      <c r="A52" s="29" t="s">
        <v>72</v>
      </c>
      <c r="B52" s="30" t="s">
        <v>143</v>
      </c>
      <c r="C52" s="30" t="s">
        <v>267</v>
      </c>
      <c r="D52" s="56" t="s">
        <v>1</v>
      </c>
      <c r="E52" s="64"/>
      <c r="F52" s="65"/>
      <c r="G52" s="111"/>
      <c r="H52" s="64"/>
    </row>
    <row r="53" spans="1:8" x14ac:dyDescent="0.25">
      <c r="A53" s="29" t="s">
        <v>68</v>
      </c>
      <c r="B53" s="30" t="s">
        <v>141</v>
      </c>
      <c r="C53" s="30" t="s">
        <v>268</v>
      </c>
      <c r="D53" s="56" t="s">
        <v>1</v>
      </c>
      <c r="E53" s="64"/>
      <c r="F53" s="65" t="s">
        <v>76</v>
      </c>
      <c r="G53" s="111"/>
      <c r="H53" s="64"/>
    </row>
    <row r="54" spans="1:8" x14ac:dyDescent="0.25">
      <c r="A54" s="29" t="s">
        <v>69</v>
      </c>
      <c r="B54" s="30" t="s">
        <v>142</v>
      </c>
      <c r="C54" s="30"/>
      <c r="D54" s="56" t="s">
        <v>1</v>
      </c>
      <c r="E54" s="64"/>
      <c r="F54" s="65"/>
      <c r="G54" s="111"/>
      <c r="H54" s="64"/>
    </row>
    <row r="55" spans="1:8" x14ac:dyDescent="0.25">
      <c r="A55" s="29" t="s">
        <v>70</v>
      </c>
      <c r="B55" s="30" t="s">
        <v>362</v>
      </c>
      <c r="C55" s="30" t="s">
        <v>266</v>
      </c>
      <c r="D55" s="56" t="s">
        <v>1</v>
      </c>
      <c r="E55" s="66"/>
      <c r="F55" s="66"/>
      <c r="G55" s="111"/>
      <c r="H55" s="67"/>
    </row>
    <row r="56" spans="1:8" ht="18.75" x14ac:dyDescent="0.3">
      <c r="A56" s="21">
        <v>6</v>
      </c>
      <c r="B56" s="21" t="s">
        <v>73</v>
      </c>
      <c r="C56" s="68"/>
      <c r="D56" s="69"/>
      <c r="E56" s="68"/>
      <c r="F56" s="68"/>
      <c r="G56" s="68"/>
      <c r="H56" s="68"/>
    </row>
    <row r="57" spans="1:8" x14ac:dyDescent="0.25">
      <c r="A57" s="29" t="s">
        <v>78</v>
      </c>
      <c r="B57" s="70" t="s">
        <v>74</v>
      </c>
      <c r="C57" s="70" t="s">
        <v>265</v>
      </c>
      <c r="D57" s="56" t="s">
        <v>1</v>
      </c>
      <c r="E57" s="64"/>
      <c r="F57" s="64"/>
      <c r="G57" s="111"/>
      <c r="H57" s="64"/>
    </row>
    <row r="58" spans="1:8" x14ac:dyDescent="0.25">
      <c r="A58" s="29" t="s">
        <v>79</v>
      </c>
      <c r="B58" s="70" t="s">
        <v>85</v>
      </c>
      <c r="C58" s="70" t="s">
        <v>265</v>
      </c>
      <c r="D58" s="56" t="s">
        <v>1</v>
      </c>
      <c r="E58" s="64"/>
      <c r="F58" s="64"/>
      <c r="G58" s="111"/>
      <c r="H58" s="64"/>
    </row>
    <row r="59" spans="1:8" x14ac:dyDescent="0.25">
      <c r="A59" s="29" t="s">
        <v>79</v>
      </c>
      <c r="B59" s="70" t="s">
        <v>84</v>
      </c>
      <c r="C59" s="70" t="s">
        <v>269</v>
      </c>
      <c r="D59" s="56" t="s">
        <v>1</v>
      </c>
      <c r="E59" s="64"/>
      <c r="F59" s="64"/>
      <c r="G59" s="111"/>
      <c r="H59" s="64"/>
    </row>
    <row r="60" spans="1:8" ht="30" x14ac:dyDescent="0.25">
      <c r="A60" s="29" t="s">
        <v>80</v>
      </c>
      <c r="B60" s="70" t="s">
        <v>270</v>
      </c>
      <c r="C60" s="70" t="s">
        <v>269</v>
      </c>
      <c r="D60" s="56" t="s">
        <v>1</v>
      </c>
      <c r="E60" s="64"/>
      <c r="F60" s="64"/>
      <c r="G60" s="111"/>
      <c r="H60" s="64"/>
    </row>
    <row r="61" spans="1:8" x14ac:dyDescent="0.25">
      <c r="A61" s="29" t="s">
        <v>81</v>
      </c>
      <c r="B61" s="70" t="s">
        <v>328</v>
      </c>
      <c r="C61" s="70" t="s">
        <v>271</v>
      </c>
      <c r="D61" s="56" t="s">
        <v>1</v>
      </c>
      <c r="E61" s="64"/>
      <c r="F61" s="64"/>
      <c r="G61" s="111"/>
      <c r="H61" s="64"/>
    </row>
    <row r="62" spans="1:8" x14ac:dyDescent="0.25">
      <c r="A62" s="29" t="s">
        <v>82</v>
      </c>
      <c r="B62" s="70" t="s">
        <v>376</v>
      </c>
      <c r="C62" s="70" t="s">
        <v>271</v>
      </c>
      <c r="D62" s="56" t="s">
        <v>1</v>
      </c>
      <c r="E62" s="64"/>
      <c r="G62" s="111"/>
      <c r="H62" s="64"/>
    </row>
    <row r="63" spans="1:8" x14ac:dyDescent="0.25">
      <c r="A63" s="29" t="s">
        <v>83</v>
      </c>
      <c r="B63" s="70" t="s">
        <v>75</v>
      </c>
      <c r="C63" s="70" t="s">
        <v>269</v>
      </c>
      <c r="D63" s="56" t="s">
        <v>1</v>
      </c>
      <c r="E63" s="64"/>
      <c r="F63" s="64" t="s">
        <v>76</v>
      </c>
      <c r="G63" s="111"/>
      <c r="H63" s="64"/>
    </row>
    <row r="64" spans="1:8" ht="360" x14ac:dyDescent="0.25">
      <c r="A64" s="29" t="s">
        <v>327</v>
      </c>
      <c r="B64" s="62" t="s">
        <v>77</v>
      </c>
      <c r="C64" s="62" t="s">
        <v>269</v>
      </c>
      <c r="D64" s="56" t="s">
        <v>9</v>
      </c>
      <c r="E64" s="52">
        <v>20</v>
      </c>
      <c r="F64" s="56" t="s">
        <v>398</v>
      </c>
      <c r="G64" s="113"/>
      <c r="H64" s="63" t="s">
        <v>347</v>
      </c>
    </row>
    <row r="65" spans="1:8" ht="18.75" x14ac:dyDescent="0.3">
      <c r="A65" s="21">
        <v>7</v>
      </c>
      <c r="B65" s="21" t="s">
        <v>55</v>
      </c>
      <c r="C65" s="21"/>
      <c r="D65" s="51"/>
      <c r="E65" s="21"/>
      <c r="F65" s="21"/>
      <c r="G65" s="21"/>
      <c r="H65" s="21"/>
    </row>
    <row r="66" spans="1:8" x14ac:dyDescent="0.25">
      <c r="A66" s="29" t="s">
        <v>87</v>
      </c>
      <c r="B66" s="30" t="s">
        <v>89</v>
      </c>
      <c r="C66" s="30" t="s">
        <v>271</v>
      </c>
      <c r="D66" s="56" t="s">
        <v>1</v>
      </c>
      <c r="E66" s="64"/>
      <c r="F66" s="64"/>
      <c r="G66" s="111"/>
      <c r="H66" s="64"/>
    </row>
    <row r="67" spans="1:8" ht="15" customHeight="1" x14ac:dyDescent="0.25">
      <c r="A67" s="29" t="s">
        <v>88</v>
      </c>
      <c r="B67" s="30" t="s">
        <v>86</v>
      </c>
      <c r="C67" s="30" t="s">
        <v>272</v>
      </c>
      <c r="D67" s="56" t="s">
        <v>1</v>
      </c>
      <c r="E67" s="64"/>
      <c r="F67" s="64"/>
      <c r="G67" s="111"/>
      <c r="H67" s="64"/>
    </row>
    <row r="68" spans="1:8" ht="28.5" customHeight="1" x14ac:dyDescent="0.25">
      <c r="A68" s="29" t="s">
        <v>91</v>
      </c>
      <c r="B68" s="30" t="s">
        <v>90</v>
      </c>
      <c r="C68" s="30" t="s">
        <v>273</v>
      </c>
      <c r="D68" s="56" t="s">
        <v>1</v>
      </c>
      <c r="E68" s="64"/>
      <c r="F68" s="64" t="s">
        <v>76</v>
      </c>
      <c r="G68" s="111"/>
      <c r="H68" s="64"/>
    </row>
    <row r="69" spans="1:8" ht="18.75" x14ac:dyDescent="0.3">
      <c r="A69" s="21">
        <v>8</v>
      </c>
      <c r="B69" s="21" t="s">
        <v>92</v>
      </c>
      <c r="C69" s="68"/>
      <c r="D69" s="69"/>
      <c r="E69" s="68"/>
      <c r="F69" s="68"/>
      <c r="G69" s="68"/>
      <c r="H69" s="68"/>
    </row>
    <row r="70" spans="1:8" ht="45" x14ac:dyDescent="0.25">
      <c r="A70" s="29" t="s">
        <v>94</v>
      </c>
      <c r="B70" s="30" t="s">
        <v>169</v>
      </c>
      <c r="C70" s="30" t="s">
        <v>274</v>
      </c>
      <c r="D70" s="71" t="s">
        <v>1</v>
      </c>
      <c r="E70" s="64"/>
      <c r="F70" s="64"/>
      <c r="G70" s="111"/>
      <c r="H70" s="64"/>
    </row>
    <row r="71" spans="1:8" ht="30" x14ac:dyDescent="0.25">
      <c r="A71" s="29" t="s">
        <v>95</v>
      </c>
      <c r="B71" s="30" t="s">
        <v>364</v>
      </c>
      <c r="C71" s="30" t="s">
        <v>377</v>
      </c>
      <c r="D71" s="71" t="s">
        <v>1</v>
      </c>
      <c r="E71" s="64"/>
      <c r="F71" s="64"/>
      <c r="G71" s="111"/>
      <c r="H71" s="64"/>
    </row>
    <row r="72" spans="1:8" ht="30" x14ac:dyDescent="0.25">
      <c r="A72" s="29" t="s">
        <v>96</v>
      </c>
      <c r="B72" s="30" t="s">
        <v>93</v>
      </c>
      <c r="C72" s="30" t="s">
        <v>377</v>
      </c>
      <c r="D72" s="71" t="s">
        <v>1</v>
      </c>
      <c r="E72" s="64"/>
      <c r="F72" s="64"/>
      <c r="G72" s="111"/>
      <c r="H72" s="64"/>
    </row>
    <row r="73" spans="1:8" ht="30" x14ac:dyDescent="0.25">
      <c r="A73" s="29" t="s">
        <v>97</v>
      </c>
      <c r="B73" s="30" t="s">
        <v>276</v>
      </c>
      <c r="C73" s="30" t="s">
        <v>274</v>
      </c>
      <c r="D73" s="71" t="s">
        <v>1</v>
      </c>
      <c r="E73" s="64"/>
      <c r="F73" s="64"/>
      <c r="G73" s="111"/>
      <c r="H73" s="64"/>
    </row>
    <row r="74" spans="1:8" ht="330" x14ac:dyDescent="0.25">
      <c r="A74" s="29" t="s">
        <v>98</v>
      </c>
      <c r="B74" s="30" t="s">
        <v>277</v>
      </c>
      <c r="C74" s="62" t="s">
        <v>329</v>
      </c>
      <c r="D74" s="56" t="s">
        <v>9</v>
      </c>
      <c r="E74" s="57">
        <v>20</v>
      </c>
      <c r="F74" s="56" t="s">
        <v>398</v>
      </c>
      <c r="G74" s="113"/>
      <c r="H74" s="30" t="s">
        <v>348</v>
      </c>
    </row>
    <row r="75" spans="1:8" ht="16.5" customHeight="1" x14ac:dyDescent="0.25">
      <c r="A75" s="29" t="s">
        <v>100</v>
      </c>
      <c r="B75" s="30" t="s">
        <v>363</v>
      </c>
      <c r="C75" s="72" t="s">
        <v>278</v>
      </c>
      <c r="D75" s="73" t="s">
        <v>1</v>
      </c>
      <c r="E75" s="45"/>
      <c r="F75" s="45"/>
      <c r="G75" s="111"/>
      <c r="H75" s="45"/>
    </row>
    <row r="76" spans="1:8" x14ac:dyDescent="0.25">
      <c r="A76" s="29" t="s">
        <v>275</v>
      </c>
      <c r="B76" s="30" t="s">
        <v>99</v>
      </c>
      <c r="C76" s="72" t="s">
        <v>279</v>
      </c>
      <c r="D76" s="73" t="s">
        <v>1</v>
      </c>
      <c r="E76" s="45"/>
      <c r="F76" s="45"/>
      <c r="G76" s="111"/>
      <c r="H76" s="45"/>
    </row>
    <row r="77" spans="1:8" ht="18.75" x14ac:dyDescent="0.3">
      <c r="A77" s="21">
        <v>9</v>
      </c>
      <c r="B77" s="21" t="s">
        <v>101</v>
      </c>
      <c r="C77" s="21"/>
      <c r="D77" s="51"/>
      <c r="E77" s="21"/>
      <c r="F77" s="21"/>
      <c r="G77" s="21"/>
      <c r="H77" s="21"/>
    </row>
    <row r="78" spans="1:8" x14ac:dyDescent="0.25">
      <c r="A78" s="29" t="s">
        <v>103</v>
      </c>
      <c r="B78" s="72" t="s">
        <v>102</v>
      </c>
      <c r="C78" s="72" t="s">
        <v>274</v>
      </c>
      <c r="D78" s="73" t="s">
        <v>1</v>
      </c>
      <c r="E78" s="45"/>
      <c r="F78" s="45"/>
      <c r="G78" s="111"/>
      <c r="H78" s="45"/>
    </row>
    <row r="79" spans="1:8" x14ac:dyDescent="0.25">
      <c r="A79" s="29" t="s">
        <v>111</v>
      </c>
      <c r="B79" s="74" t="s">
        <v>151</v>
      </c>
      <c r="C79" s="74" t="s">
        <v>279</v>
      </c>
      <c r="D79" s="73" t="s">
        <v>1</v>
      </c>
      <c r="E79" s="45"/>
      <c r="F79" s="45"/>
      <c r="G79" s="111"/>
      <c r="H79" s="45"/>
    </row>
    <row r="80" spans="1:8" x14ac:dyDescent="0.25">
      <c r="A80" s="29" t="s">
        <v>112</v>
      </c>
      <c r="B80" s="72" t="s">
        <v>152</v>
      </c>
      <c r="C80" s="74" t="s">
        <v>280</v>
      </c>
      <c r="D80" s="73" t="s">
        <v>1</v>
      </c>
      <c r="E80" s="45"/>
      <c r="F80" s="45"/>
      <c r="G80" s="111"/>
      <c r="H80" s="45"/>
    </row>
    <row r="81" spans="1:8" x14ac:dyDescent="0.25">
      <c r="A81" s="29" t="s">
        <v>113</v>
      </c>
      <c r="B81" s="72" t="s">
        <v>153</v>
      </c>
      <c r="C81" s="74" t="s">
        <v>280</v>
      </c>
      <c r="D81" s="73" t="s">
        <v>1</v>
      </c>
      <c r="E81" s="45"/>
      <c r="F81" s="45"/>
      <c r="G81" s="111"/>
      <c r="H81" s="45"/>
    </row>
    <row r="82" spans="1:8" x14ac:dyDescent="0.25">
      <c r="A82" s="29" t="s">
        <v>114</v>
      </c>
      <c r="B82" s="72" t="s">
        <v>154</v>
      </c>
      <c r="C82" s="74" t="s">
        <v>280</v>
      </c>
      <c r="D82" s="73" t="s">
        <v>1</v>
      </c>
      <c r="E82" s="45"/>
      <c r="F82" s="45"/>
      <c r="G82" s="111"/>
      <c r="H82" s="45"/>
    </row>
    <row r="83" spans="1:8" x14ac:dyDescent="0.25">
      <c r="A83" s="29" t="s">
        <v>115</v>
      </c>
      <c r="B83" s="72" t="s">
        <v>155</v>
      </c>
      <c r="C83" s="74" t="s">
        <v>280</v>
      </c>
      <c r="D83" s="73" t="s">
        <v>1</v>
      </c>
      <c r="E83" s="45"/>
      <c r="F83" s="45"/>
      <c r="G83" s="111"/>
      <c r="H83" s="45"/>
    </row>
    <row r="84" spans="1:8" ht="360" x14ac:dyDescent="0.25">
      <c r="A84" s="29" t="s">
        <v>116</v>
      </c>
      <c r="B84" s="75" t="s">
        <v>378</v>
      </c>
      <c r="C84" s="75" t="s">
        <v>281</v>
      </c>
      <c r="D84" s="76" t="s">
        <v>9</v>
      </c>
      <c r="E84" s="77">
        <v>30</v>
      </c>
      <c r="F84" s="56" t="s">
        <v>398</v>
      </c>
      <c r="G84" s="113"/>
      <c r="H84" s="78" t="s">
        <v>353</v>
      </c>
    </row>
    <row r="85" spans="1:8" ht="30" x14ac:dyDescent="0.25">
      <c r="A85" s="29" t="s">
        <v>117</v>
      </c>
      <c r="B85" s="75" t="s">
        <v>150</v>
      </c>
      <c r="C85" s="75" t="s">
        <v>280</v>
      </c>
      <c r="D85" s="76" t="s">
        <v>1</v>
      </c>
      <c r="E85" s="77"/>
      <c r="F85" s="45"/>
      <c r="G85" s="111"/>
      <c r="H85" s="78"/>
    </row>
    <row r="86" spans="1:8" x14ac:dyDescent="0.25">
      <c r="A86" s="29" t="s">
        <v>118</v>
      </c>
      <c r="B86" s="72" t="s">
        <v>379</v>
      </c>
      <c r="C86" s="72" t="s">
        <v>280</v>
      </c>
      <c r="D86" s="73" t="s">
        <v>1</v>
      </c>
      <c r="E86" s="45"/>
      <c r="F86" s="45"/>
      <c r="G86" s="111"/>
      <c r="H86" s="45"/>
    </row>
    <row r="87" spans="1:8" x14ac:dyDescent="0.25">
      <c r="A87" s="29" t="s">
        <v>119</v>
      </c>
      <c r="B87" s="72" t="s">
        <v>365</v>
      </c>
      <c r="C87" s="72" t="s">
        <v>280</v>
      </c>
      <c r="D87" s="73" t="s">
        <v>1</v>
      </c>
      <c r="E87" s="45"/>
      <c r="F87" s="45"/>
      <c r="G87" s="111"/>
      <c r="H87" s="45"/>
    </row>
    <row r="88" spans="1:8" x14ac:dyDescent="0.25">
      <c r="A88" s="29" t="s">
        <v>120</v>
      </c>
      <c r="B88" s="72" t="s">
        <v>156</v>
      </c>
      <c r="C88" s="72" t="s">
        <v>280</v>
      </c>
      <c r="D88" s="73" t="s">
        <v>1</v>
      </c>
      <c r="E88" s="45"/>
      <c r="F88" s="45"/>
      <c r="G88" s="111"/>
      <c r="H88" s="45"/>
    </row>
    <row r="89" spans="1:8" ht="30" x14ac:dyDescent="0.25">
      <c r="A89" s="29" t="s">
        <v>121</v>
      </c>
      <c r="B89" s="72" t="s">
        <v>380</v>
      </c>
      <c r="C89" s="72" t="s">
        <v>282</v>
      </c>
      <c r="D89" s="73" t="s">
        <v>1</v>
      </c>
      <c r="E89" s="45"/>
      <c r="F89" s="45"/>
      <c r="G89" s="111"/>
      <c r="H89" s="45"/>
    </row>
    <row r="90" spans="1:8" ht="375" x14ac:dyDescent="0.25">
      <c r="A90" s="29" t="s">
        <v>157</v>
      </c>
      <c r="B90" s="79" t="s">
        <v>149</v>
      </c>
      <c r="C90" s="79" t="s">
        <v>390</v>
      </c>
      <c r="D90" s="76" t="s">
        <v>9</v>
      </c>
      <c r="E90" s="77">
        <v>40</v>
      </c>
      <c r="F90" s="56" t="s">
        <v>398</v>
      </c>
      <c r="G90" s="113"/>
      <c r="H90" s="78" t="s">
        <v>349</v>
      </c>
    </row>
    <row r="91" spans="1:8" ht="375" x14ac:dyDescent="0.25">
      <c r="A91" s="29" t="s">
        <v>158</v>
      </c>
      <c r="B91" s="79" t="s">
        <v>366</v>
      </c>
      <c r="C91" s="79" t="s">
        <v>283</v>
      </c>
      <c r="D91" s="76" t="s">
        <v>9</v>
      </c>
      <c r="E91" s="77">
        <v>30</v>
      </c>
      <c r="F91" s="56" t="s">
        <v>398</v>
      </c>
      <c r="G91" s="113"/>
      <c r="H91" s="78" t="s">
        <v>350</v>
      </c>
    </row>
    <row r="92" spans="1:8" ht="18.75" x14ac:dyDescent="0.3">
      <c r="A92" s="21">
        <v>10</v>
      </c>
      <c r="B92" s="21" t="s">
        <v>122</v>
      </c>
      <c r="C92" s="21"/>
      <c r="D92" s="51"/>
      <c r="E92" s="21"/>
      <c r="F92" s="21"/>
      <c r="G92" s="21"/>
      <c r="H92" s="21"/>
    </row>
    <row r="93" spans="1:8" x14ac:dyDescent="0.25">
      <c r="A93" s="29" t="s">
        <v>124</v>
      </c>
      <c r="B93" s="79" t="s">
        <v>145</v>
      </c>
      <c r="C93" s="79" t="s">
        <v>284</v>
      </c>
      <c r="D93" s="80" t="s">
        <v>1</v>
      </c>
      <c r="E93" s="81"/>
      <c r="F93" s="45"/>
      <c r="G93" s="111"/>
      <c r="H93" s="45"/>
    </row>
    <row r="94" spans="1:8" ht="345" x14ac:dyDescent="0.25">
      <c r="A94" s="29" t="s">
        <v>125</v>
      </c>
      <c r="B94" s="79" t="s">
        <v>367</v>
      </c>
      <c r="C94" s="79" t="s">
        <v>284</v>
      </c>
      <c r="D94" s="80" t="s">
        <v>9</v>
      </c>
      <c r="E94" s="81">
        <v>30</v>
      </c>
      <c r="F94" s="56" t="s">
        <v>398</v>
      </c>
      <c r="G94" s="113"/>
      <c r="H94" s="82" t="s">
        <v>333</v>
      </c>
    </row>
    <row r="95" spans="1:8" ht="30" x14ac:dyDescent="0.25">
      <c r="A95" s="29" t="s">
        <v>126</v>
      </c>
      <c r="B95" s="74" t="s">
        <v>130</v>
      </c>
      <c r="C95" s="79" t="s">
        <v>284</v>
      </c>
      <c r="D95" s="80" t="s">
        <v>1</v>
      </c>
      <c r="E95" s="81"/>
      <c r="F95" s="45"/>
      <c r="G95" s="111"/>
      <c r="H95" s="45"/>
    </row>
    <row r="96" spans="1:8" ht="30" x14ac:dyDescent="0.25">
      <c r="A96" s="29" t="s">
        <v>127</v>
      </c>
      <c r="B96" s="74" t="s">
        <v>129</v>
      </c>
      <c r="C96" s="79" t="s">
        <v>284</v>
      </c>
      <c r="D96" s="80" t="s">
        <v>1</v>
      </c>
      <c r="E96" s="83"/>
      <c r="F96" s="45"/>
      <c r="G96" s="111"/>
      <c r="H96" s="45"/>
    </row>
    <row r="97" spans="1:8" ht="30" x14ac:dyDescent="0.25">
      <c r="A97" s="29" t="s">
        <v>128</v>
      </c>
      <c r="B97" s="74" t="s">
        <v>368</v>
      </c>
      <c r="C97" s="79" t="s">
        <v>284</v>
      </c>
      <c r="D97" s="80" t="s">
        <v>1</v>
      </c>
      <c r="E97" s="81"/>
      <c r="F97" s="45"/>
      <c r="G97" s="111"/>
      <c r="H97" s="45"/>
    </row>
    <row r="98" spans="1:8" ht="30" x14ac:dyDescent="0.25">
      <c r="A98" s="29" t="s">
        <v>147</v>
      </c>
      <c r="B98" s="74" t="s">
        <v>146</v>
      </c>
      <c r="C98" s="79" t="s">
        <v>284</v>
      </c>
      <c r="D98" s="80" t="s">
        <v>1</v>
      </c>
      <c r="E98" s="81"/>
      <c r="F98" s="45"/>
      <c r="G98" s="111"/>
      <c r="H98" s="45"/>
    </row>
    <row r="99" spans="1:8" ht="30" x14ac:dyDescent="0.25">
      <c r="A99" s="29" t="s">
        <v>148</v>
      </c>
      <c r="B99" s="74" t="s">
        <v>187</v>
      </c>
      <c r="C99" s="79" t="s">
        <v>284</v>
      </c>
      <c r="D99" s="80" t="s">
        <v>1</v>
      </c>
      <c r="E99" s="81"/>
      <c r="F99" s="45"/>
      <c r="G99" s="111"/>
      <c r="H99" s="45"/>
    </row>
    <row r="100" spans="1:8" x14ac:dyDescent="0.25">
      <c r="A100" s="29" t="s">
        <v>188</v>
      </c>
      <c r="B100" s="74" t="s">
        <v>123</v>
      </c>
      <c r="C100" s="79" t="s">
        <v>285</v>
      </c>
      <c r="D100" s="80" t="s">
        <v>1</v>
      </c>
      <c r="E100" s="81"/>
      <c r="F100" s="45"/>
      <c r="G100" s="111"/>
      <c r="H100" s="45"/>
    </row>
    <row r="101" spans="1:8" ht="18.75" x14ac:dyDescent="0.3">
      <c r="A101" s="21">
        <v>11</v>
      </c>
      <c r="B101" s="21" t="s">
        <v>159</v>
      </c>
      <c r="C101" s="21"/>
      <c r="D101" s="51"/>
      <c r="E101" s="21"/>
      <c r="F101" s="21"/>
      <c r="G101" s="21"/>
      <c r="H101" s="21"/>
    </row>
    <row r="102" spans="1:8" ht="30" x14ac:dyDescent="0.25">
      <c r="A102" s="29" t="s">
        <v>161</v>
      </c>
      <c r="B102" s="84" t="s">
        <v>160</v>
      </c>
      <c r="C102" s="84" t="s">
        <v>286</v>
      </c>
      <c r="D102" s="80" t="s">
        <v>1</v>
      </c>
      <c r="E102" s="45"/>
      <c r="F102" s="45"/>
      <c r="G102" s="111"/>
      <c r="H102" s="45"/>
    </row>
    <row r="103" spans="1:8" ht="30" x14ac:dyDescent="0.25">
      <c r="A103" s="29" t="s">
        <v>162</v>
      </c>
      <c r="B103" s="84" t="s">
        <v>167</v>
      </c>
      <c r="C103" s="84" t="s">
        <v>286</v>
      </c>
      <c r="D103" s="80" t="s">
        <v>1</v>
      </c>
      <c r="E103" s="45"/>
      <c r="F103" s="45"/>
      <c r="G103" s="111"/>
      <c r="H103" s="45"/>
    </row>
    <row r="104" spans="1:8" ht="30" x14ac:dyDescent="0.25">
      <c r="A104" s="29" t="s">
        <v>163</v>
      </c>
      <c r="B104" s="84" t="s">
        <v>324</v>
      </c>
      <c r="C104" s="84" t="s">
        <v>287</v>
      </c>
      <c r="D104" s="80" t="s">
        <v>1</v>
      </c>
      <c r="E104" s="45"/>
      <c r="F104" s="45"/>
      <c r="G104" s="111"/>
      <c r="H104" s="45"/>
    </row>
    <row r="105" spans="1:8" ht="18.75" customHeight="1" x14ac:dyDescent="0.25">
      <c r="A105" s="29" t="s">
        <v>164</v>
      </c>
      <c r="B105" s="84" t="s">
        <v>369</v>
      </c>
      <c r="C105" s="84" t="s">
        <v>287</v>
      </c>
      <c r="D105" s="80" t="s">
        <v>1</v>
      </c>
      <c r="E105" s="45"/>
      <c r="F105" s="45"/>
      <c r="G105" s="111"/>
      <c r="H105" s="45"/>
    </row>
    <row r="106" spans="1:8" ht="45" x14ac:dyDescent="0.25">
      <c r="A106" s="29" t="s">
        <v>165</v>
      </c>
      <c r="B106" s="84" t="s">
        <v>325</v>
      </c>
      <c r="C106" s="84" t="s">
        <v>287</v>
      </c>
      <c r="D106" s="80" t="s">
        <v>1</v>
      </c>
      <c r="E106" s="45"/>
      <c r="F106" s="45"/>
      <c r="G106" s="112"/>
      <c r="H106" s="45"/>
    </row>
    <row r="107" spans="1:8" ht="30" x14ac:dyDescent="0.25">
      <c r="A107" s="29" t="s">
        <v>166</v>
      </c>
      <c r="B107" s="84" t="s">
        <v>168</v>
      </c>
      <c r="C107" s="84" t="s">
        <v>287</v>
      </c>
      <c r="D107" s="85" t="s">
        <v>1</v>
      </c>
      <c r="E107" s="45"/>
      <c r="F107" s="45"/>
      <c r="G107" s="111"/>
      <c r="H107" s="45"/>
    </row>
    <row r="108" spans="1:8" ht="18.75" x14ac:dyDescent="0.3">
      <c r="A108" s="21">
        <v>12</v>
      </c>
      <c r="B108" s="21" t="s">
        <v>170</v>
      </c>
      <c r="C108" s="21"/>
      <c r="D108" s="51"/>
      <c r="E108" s="21"/>
      <c r="F108" s="21"/>
      <c r="G108" s="21"/>
      <c r="H108" s="21"/>
    </row>
    <row r="109" spans="1:8" ht="30" x14ac:dyDescent="0.25">
      <c r="A109" s="29" t="s">
        <v>171</v>
      </c>
      <c r="B109" s="84" t="s">
        <v>172</v>
      </c>
      <c r="C109" s="84" t="s">
        <v>288</v>
      </c>
      <c r="D109" s="85" t="s">
        <v>1</v>
      </c>
      <c r="E109" s="45"/>
      <c r="F109" s="45"/>
      <c r="G109" s="111"/>
      <c r="H109" s="45"/>
    </row>
    <row r="110" spans="1:8" ht="30" x14ac:dyDescent="0.25">
      <c r="A110" s="29" t="s">
        <v>175</v>
      </c>
      <c r="B110" s="84" t="s">
        <v>370</v>
      </c>
      <c r="C110" s="84" t="s">
        <v>288</v>
      </c>
      <c r="D110" s="85" t="s">
        <v>1</v>
      </c>
      <c r="E110" s="45"/>
      <c r="F110" s="45"/>
      <c r="G110" s="111"/>
      <c r="H110" s="45"/>
    </row>
    <row r="111" spans="1:8" ht="105" x14ac:dyDescent="0.25">
      <c r="A111" s="29" t="s">
        <v>176</v>
      </c>
      <c r="B111" s="84" t="s">
        <v>182</v>
      </c>
      <c r="C111" s="84" t="s">
        <v>288</v>
      </c>
      <c r="D111" s="85" t="s">
        <v>1</v>
      </c>
      <c r="E111" s="45"/>
      <c r="F111" s="45"/>
      <c r="G111" s="111"/>
      <c r="H111" s="45" t="s">
        <v>76</v>
      </c>
    </row>
    <row r="112" spans="1:8" ht="30" x14ac:dyDescent="0.25">
      <c r="A112" s="29" t="s">
        <v>177</v>
      </c>
      <c r="B112" s="84" t="s">
        <v>173</v>
      </c>
      <c r="C112" s="84" t="s">
        <v>288</v>
      </c>
      <c r="D112" s="85" t="s">
        <v>1</v>
      </c>
      <c r="E112" s="45"/>
      <c r="F112" s="45"/>
      <c r="G112" s="111"/>
      <c r="H112" s="45"/>
    </row>
    <row r="113" spans="1:8" ht="30" x14ac:dyDescent="0.25">
      <c r="A113" s="29" t="s">
        <v>178</v>
      </c>
      <c r="B113" s="84" t="s">
        <v>183</v>
      </c>
      <c r="C113" s="84" t="s">
        <v>288</v>
      </c>
      <c r="D113" s="85" t="s">
        <v>1</v>
      </c>
      <c r="E113" s="45"/>
      <c r="F113" s="45"/>
      <c r="G113" s="111"/>
      <c r="H113" s="45"/>
    </row>
    <row r="114" spans="1:8" ht="135" x14ac:dyDescent="0.25">
      <c r="A114" s="29" t="s">
        <v>179</v>
      </c>
      <c r="B114" s="84" t="s">
        <v>184</v>
      </c>
      <c r="C114" s="84" t="s">
        <v>288</v>
      </c>
      <c r="D114" s="85" t="s">
        <v>1</v>
      </c>
      <c r="E114" s="45"/>
      <c r="F114" s="45"/>
      <c r="G114" s="111"/>
      <c r="H114" s="45"/>
    </row>
    <row r="115" spans="1:8" ht="30" x14ac:dyDescent="0.25">
      <c r="A115" s="29" t="s">
        <v>180</v>
      </c>
      <c r="B115" s="84" t="s">
        <v>174</v>
      </c>
      <c r="C115" s="84" t="s">
        <v>288</v>
      </c>
      <c r="D115" s="85" t="s">
        <v>1</v>
      </c>
      <c r="E115" s="45"/>
      <c r="F115" s="45"/>
      <c r="G115" s="111"/>
      <c r="H115" s="45"/>
    </row>
    <row r="116" spans="1:8" ht="345" x14ac:dyDescent="0.25">
      <c r="A116" s="29" t="s">
        <v>181</v>
      </c>
      <c r="B116" s="86" t="s">
        <v>185</v>
      </c>
      <c r="C116" s="84" t="s">
        <v>288</v>
      </c>
      <c r="D116" s="85" t="s">
        <v>9</v>
      </c>
      <c r="E116" s="81">
        <v>40</v>
      </c>
      <c r="F116" s="56" t="s">
        <v>398</v>
      </c>
      <c r="G116" s="113"/>
      <c r="H116" s="82" t="s">
        <v>330</v>
      </c>
    </row>
    <row r="117" spans="1:8" ht="18.75" x14ac:dyDescent="0.3">
      <c r="A117" s="21">
        <v>13</v>
      </c>
      <c r="B117" s="21" t="s">
        <v>189</v>
      </c>
      <c r="C117" s="21"/>
      <c r="D117" s="51"/>
      <c r="E117" s="21"/>
      <c r="F117" s="21"/>
      <c r="G117" s="21"/>
      <c r="H117" s="21"/>
    </row>
    <row r="118" spans="1:8" ht="45" x14ac:dyDescent="0.25">
      <c r="A118" s="29" t="s">
        <v>19</v>
      </c>
      <c r="B118" s="84" t="s">
        <v>190</v>
      </c>
      <c r="C118" s="84" t="s">
        <v>289</v>
      </c>
      <c r="D118" s="85" t="s">
        <v>1</v>
      </c>
      <c r="E118" s="45"/>
      <c r="F118" s="45"/>
      <c r="G118" s="111"/>
      <c r="H118" s="45"/>
    </row>
    <row r="119" spans="1:8" ht="30" x14ac:dyDescent="0.25">
      <c r="A119" s="29" t="s">
        <v>20</v>
      </c>
      <c r="B119" s="84" t="s">
        <v>191</v>
      </c>
      <c r="C119" s="84" t="s">
        <v>289</v>
      </c>
      <c r="D119" s="85" t="s">
        <v>1</v>
      </c>
      <c r="E119" s="45"/>
      <c r="F119" s="45"/>
      <c r="G119" s="111"/>
      <c r="H119" s="45"/>
    </row>
    <row r="120" spans="1:8" ht="30" x14ac:dyDescent="0.25">
      <c r="A120" s="29" t="s">
        <v>21</v>
      </c>
      <c r="B120" s="84" t="s">
        <v>192</v>
      </c>
      <c r="C120" s="84" t="s">
        <v>289</v>
      </c>
      <c r="D120" s="85" t="s">
        <v>1</v>
      </c>
      <c r="E120" s="45"/>
      <c r="F120" s="45"/>
      <c r="G120" s="111"/>
      <c r="H120" s="45"/>
    </row>
    <row r="121" spans="1:8" ht="30" x14ac:dyDescent="0.25">
      <c r="A121" s="29" t="s">
        <v>22</v>
      </c>
      <c r="B121" s="84" t="s">
        <v>193</v>
      </c>
      <c r="C121" s="84" t="s">
        <v>289</v>
      </c>
      <c r="D121" s="85" t="s">
        <v>1</v>
      </c>
      <c r="E121" s="45"/>
      <c r="F121" s="45"/>
      <c r="G121" s="111"/>
      <c r="H121" s="45"/>
    </row>
    <row r="122" spans="1:8" ht="30" x14ac:dyDescent="0.25">
      <c r="A122" s="29" t="s">
        <v>23</v>
      </c>
      <c r="B122" s="84" t="s">
        <v>194</v>
      </c>
      <c r="C122" s="84" t="s">
        <v>289</v>
      </c>
      <c r="D122" s="85" t="s">
        <v>1</v>
      </c>
      <c r="E122" s="45"/>
      <c r="F122" s="45"/>
      <c r="G122" s="111"/>
      <c r="H122" s="45"/>
    </row>
    <row r="123" spans="1:8" ht="45" x14ac:dyDescent="0.25">
      <c r="A123" s="29" t="s">
        <v>24</v>
      </c>
      <c r="B123" s="84" t="s">
        <v>195</v>
      </c>
      <c r="C123" s="84" t="s">
        <v>289</v>
      </c>
      <c r="D123" s="85" t="s">
        <v>1</v>
      </c>
      <c r="E123" s="45"/>
      <c r="F123" s="45"/>
      <c r="G123" s="111"/>
      <c r="H123" s="45"/>
    </row>
    <row r="124" spans="1:8" ht="30" x14ac:dyDescent="0.25">
      <c r="A124" s="29" t="s">
        <v>25</v>
      </c>
      <c r="B124" s="84" t="s">
        <v>196</v>
      </c>
      <c r="C124" s="84" t="s">
        <v>289</v>
      </c>
      <c r="D124" s="85" t="s">
        <v>1</v>
      </c>
      <c r="E124" s="45"/>
      <c r="F124" s="45"/>
      <c r="G124" s="111"/>
      <c r="H124" s="45"/>
    </row>
    <row r="125" spans="1:8" ht="30" x14ac:dyDescent="0.25">
      <c r="A125" s="29" t="s">
        <v>26</v>
      </c>
      <c r="B125" s="84" t="s">
        <v>197</v>
      </c>
      <c r="C125" s="84" t="s">
        <v>289</v>
      </c>
      <c r="D125" s="85" t="s">
        <v>1</v>
      </c>
      <c r="E125" s="45"/>
      <c r="F125" s="45"/>
      <c r="G125" s="111"/>
      <c r="H125" s="45"/>
    </row>
    <row r="126" spans="1:8" ht="30" x14ac:dyDescent="0.25">
      <c r="A126" s="29" t="s">
        <v>27</v>
      </c>
      <c r="B126" s="84" t="s">
        <v>210</v>
      </c>
      <c r="C126" s="84" t="s">
        <v>289</v>
      </c>
      <c r="D126" s="85" t="s">
        <v>1</v>
      </c>
      <c r="E126" s="45"/>
      <c r="F126" s="45"/>
      <c r="G126" s="111"/>
      <c r="H126" s="45"/>
    </row>
    <row r="127" spans="1:8" ht="30" x14ac:dyDescent="0.25">
      <c r="A127" s="29" t="s">
        <v>204</v>
      </c>
      <c r="B127" s="84" t="s">
        <v>198</v>
      </c>
      <c r="C127" s="84" t="s">
        <v>289</v>
      </c>
      <c r="D127" s="85" t="s">
        <v>1</v>
      </c>
      <c r="E127" s="45"/>
      <c r="F127" s="45"/>
      <c r="G127" s="111"/>
      <c r="H127" s="45"/>
    </row>
    <row r="128" spans="1:8" ht="30" x14ac:dyDescent="0.25">
      <c r="A128" s="29" t="s">
        <v>205</v>
      </c>
      <c r="B128" s="84" t="s">
        <v>199</v>
      </c>
      <c r="C128" s="84" t="s">
        <v>289</v>
      </c>
      <c r="D128" s="85" t="s">
        <v>1</v>
      </c>
      <c r="E128" s="45"/>
      <c r="F128" s="45"/>
      <c r="G128" s="111"/>
      <c r="H128" s="45"/>
    </row>
    <row r="129" spans="1:9" ht="30" x14ac:dyDescent="0.25">
      <c r="A129" s="29" t="s">
        <v>206</v>
      </c>
      <c r="B129" s="84" t="s">
        <v>200</v>
      </c>
      <c r="C129" s="84" t="s">
        <v>290</v>
      </c>
      <c r="D129" s="85" t="s">
        <v>1</v>
      </c>
      <c r="E129" s="45"/>
      <c r="F129" s="45"/>
      <c r="G129" s="111"/>
      <c r="H129" s="45"/>
    </row>
    <row r="130" spans="1:9" ht="30" x14ac:dyDescent="0.25">
      <c r="A130" s="29" t="s">
        <v>207</v>
      </c>
      <c r="B130" s="84" t="s">
        <v>201</v>
      </c>
      <c r="C130" s="84" t="s">
        <v>290</v>
      </c>
      <c r="D130" s="85" t="s">
        <v>1</v>
      </c>
      <c r="E130" s="45"/>
      <c r="F130" s="45"/>
      <c r="G130" s="111"/>
      <c r="H130" s="45"/>
    </row>
    <row r="131" spans="1:9" ht="30" x14ac:dyDescent="0.25">
      <c r="A131" s="29" t="s">
        <v>208</v>
      </c>
      <c r="B131" s="84" t="s">
        <v>202</v>
      </c>
      <c r="C131" s="84" t="s">
        <v>290</v>
      </c>
      <c r="D131" s="85" t="s">
        <v>1</v>
      </c>
      <c r="E131" s="45"/>
      <c r="F131" s="45"/>
      <c r="G131" s="111"/>
      <c r="H131" s="45"/>
    </row>
    <row r="132" spans="1:9" ht="30" x14ac:dyDescent="0.25">
      <c r="A132" s="29" t="s">
        <v>209</v>
      </c>
      <c r="B132" s="84" t="s">
        <v>203</v>
      </c>
      <c r="C132" s="84" t="s">
        <v>290</v>
      </c>
      <c r="D132" s="85" t="s">
        <v>1</v>
      </c>
      <c r="E132" s="45"/>
      <c r="F132" s="45"/>
      <c r="G132" s="111"/>
      <c r="H132" s="45"/>
      <c r="I132" s="87"/>
    </row>
    <row r="133" spans="1:9" x14ac:dyDescent="0.25">
      <c r="A133" s="88" t="s">
        <v>211</v>
      </c>
      <c r="B133" s="84" t="s">
        <v>233</v>
      </c>
      <c r="C133" s="84" t="s">
        <v>381</v>
      </c>
      <c r="D133" s="85" t="s">
        <v>1</v>
      </c>
      <c r="E133" s="89"/>
      <c r="F133" s="86"/>
      <c r="G133" s="111"/>
      <c r="H133" s="86"/>
      <c r="I133" s="87"/>
    </row>
    <row r="134" spans="1:9" ht="30" x14ac:dyDescent="0.25">
      <c r="A134" s="88" t="s">
        <v>213</v>
      </c>
      <c r="B134" s="84" t="s">
        <v>234</v>
      </c>
      <c r="C134" s="84" t="s">
        <v>381</v>
      </c>
      <c r="D134" s="85" t="s">
        <v>1</v>
      </c>
      <c r="E134" s="89"/>
      <c r="F134" s="86"/>
      <c r="G134" s="111"/>
      <c r="H134" s="86"/>
      <c r="I134" s="90"/>
    </row>
    <row r="135" spans="1:9" x14ac:dyDescent="0.25">
      <c r="A135" s="88" t="s">
        <v>214</v>
      </c>
      <c r="B135" s="84" t="s">
        <v>371</v>
      </c>
      <c r="C135" s="84" t="s">
        <v>382</v>
      </c>
      <c r="D135" s="85" t="s">
        <v>1</v>
      </c>
      <c r="E135" s="89"/>
      <c r="F135" s="86"/>
      <c r="G135" s="111"/>
      <c r="H135" s="86"/>
      <c r="I135" s="87"/>
    </row>
    <row r="136" spans="1:9" ht="409.5" x14ac:dyDescent="0.25">
      <c r="A136" s="29" t="s">
        <v>235</v>
      </c>
      <c r="B136" s="91" t="s">
        <v>212</v>
      </c>
      <c r="C136" s="91" t="s">
        <v>291</v>
      </c>
      <c r="D136" s="92" t="s">
        <v>9</v>
      </c>
      <c r="E136" s="93">
        <v>20</v>
      </c>
      <c r="F136" s="56" t="s">
        <v>398</v>
      </c>
      <c r="G136" s="113"/>
      <c r="H136" s="94" t="s">
        <v>331</v>
      </c>
      <c r="I136" s="87"/>
    </row>
    <row r="137" spans="1:9" ht="405" x14ac:dyDescent="0.25">
      <c r="A137" s="88" t="s">
        <v>383</v>
      </c>
      <c r="B137" s="86" t="s">
        <v>384</v>
      </c>
      <c r="C137" s="86" t="s">
        <v>291</v>
      </c>
      <c r="D137" s="85" t="s">
        <v>9</v>
      </c>
      <c r="E137" s="81">
        <v>40</v>
      </c>
      <c r="F137" s="56" t="s">
        <v>398</v>
      </c>
      <c r="G137" s="113"/>
      <c r="H137" s="78" t="s">
        <v>332</v>
      </c>
    </row>
    <row r="138" spans="1:9" ht="18.75" x14ac:dyDescent="0.3">
      <c r="A138" s="21">
        <v>14</v>
      </c>
      <c r="B138" s="21" t="s">
        <v>232</v>
      </c>
      <c r="C138" s="21"/>
      <c r="D138" s="51"/>
      <c r="E138" s="21"/>
      <c r="F138" s="21"/>
      <c r="G138" s="21"/>
      <c r="H138" s="21"/>
    </row>
    <row r="139" spans="1:9" ht="45" x14ac:dyDescent="0.25">
      <c r="A139" s="88" t="s">
        <v>104</v>
      </c>
      <c r="B139" s="84" t="s">
        <v>218</v>
      </c>
      <c r="C139" s="84" t="s">
        <v>292</v>
      </c>
      <c r="D139" s="85" t="s">
        <v>1</v>
      </c>
      <c r="E139" s="45"/>
      <c r="F139" s="45"/>
      <c r="G139" s="111"/>
      <c r="H139" s="45"/>
    </row>
    <row r="140" spans="1:9" ht="30" x14ac:dyDescent="0.25">
      <c r="A140" s="88" t="s">
        <v>105</v>
      </c>
      <c r="B140" s="84" t="s">
        <v>219</v>
      </c>
      <c r="C140" s="84" t="s">
        <v>292</v>
      </c>
      <c r="D140" s="85" t="s">
        <v>1</v>
      </c>
      <c r="E140" s="45"/>
      <c r="F140" s="45"/>
      <c r="G140" s="111"/>
      <c r="H140" s="45"/>
    </row>
    <row r="141" spans="1:9" ht="45" x14ac:dyDescent="0.25">
      <c r="A141" s="88" t="s">
        <v>106</v>
      </c>
      <c r="B141" s="84" t="s">
        <v>220</v>
      </c>
      <c r="C141" s="84" t="s">
        <v>292</v>
      </c>
      <c r="D141" s="85" t="s">
        <v>1</v>
      </c>
      <c r="E141" s="45"/>
      <c r="F141" s="45"/>
      <c r="G141" s="111"/>
      <c r="H141" s="45"/>
    </row>
    <row r="142" spans="1:9" ht="30" x14ac:dyDescent="0.25">
      <c r="A142" s="88" t="s">
        <v>107</v>
      </c>
      <c r="B142" s="84" t="s">
        <v>221</v>
      </c>
      <c r="C142" s="84" t="s">
        <v>292</v>
      </c>
      <c r="D142" s="85" t="s">
        <v>1</v>
      </c>
      <c r="E142" s="45"/>
      <c r="F142" s="45"/>
      <c r="G142" s="111"/>
      <c r="H142" s="45"/>
    </row>
    <row r="143" spans="1:9" ht="30" x14ac:dyDescent="0.25">
      <c r="A143" s="88" t="s">
        <v>108</v>
      </c>
      <c r="B143" s="84" t="s">
        <v>215</v>
      </c>
      <c r="C143" s="84" t="s">
        <v>292</v>
      </c>
      <c r="D143" s="85" t="s">
        <v>1</v>
      </c>
      <c r="E143" s="45"/>
      <c r="F143" s="45"/>
      <c r="G143" s="111"/>
      <c r="H143" s="45"/>
    </row>
    <row r="144" spans="1:9" ht="45" x14ac:dyDescent="0.25">
      <c r="A144" s="88" t="s">
        <v>226</v>
      </c>
      <c r="B144" s="84" t="s">
        <v>216</v>
      </c>
      <c r="C144" s="84" t="s">
        <v>292</v>
      </c>
      <c r="D144" s="85" t="s">
        <v>1</v>
      </c>
      <c r="E144" s="45"/>
      <c r="F144" s="45"/>
      <c r="G144" s="111"/>
      <c r="H144" s="45"/>
    </row>
    <row r="145" spans="1:8" ht="30" x14ac:dyDescent="0.25">
      <c r="A145" s="88" t="s">
        <v>227</v>
      </c>
      <c r="B145" s="84" t="s">
        <v>222</v>
      </c>
      <c r="C145" s="84" t="s">
        <v>292</v>
      </c>
      <c r="D145" s="85" t="s">
        <v>1</v>
      </c>
      <c r="E145" s="45"/>
      <c r="F145" s="45"/>
      <c r="G145" s="111"/>
      <c r="H145" s="45"/>
    </row>
    <row r="146" spans="1:8" ht="45" x14ac:dyDescent="0.25">
      <c r="A146" s="88" t="s">
        <v>228</v>
      </c>
      <c r="B146" s="84" t="s">
        <v>223</v>
      </c>
      <c r="C146" s="84" t="s">
        <v>292</v>
      </c>
      <c r="D146" s="85" t="s">
        <v>1</v>
      </c>
      <c r="E146" s="45"/>
      <c r="F146" s="45"/>
      <c r="G146" s="111"/>
      <c r="H146" s="45"/>
    </row>
    <row r="147" spans="1:8" ht="45" x14ac:dyDescent="0.25">
      <c r="A147" s="88" t="s">
        <v>229</v>
      </c>
      <c r="B147" s="84" t="s">
        <v>224</v>
      </c>
      <c r="C147" s="84" t="s">
        <v>292</v>
      </c>
      <c r="D147" s="85" t="s">
        <v>1</v>
      </c>
      <c r="E147" s="45"/>
      <c r="F147" s="45"/>
      <c r="G147" s="111"/>
      <c r="H147" s="45"/>
    </row>
    <row r="148" spans="1:8" ht="30" x14ac:dyDescent="0.25">
      <c r="A148" s="88" t="s">
        <v>230</v>
      </c>
      <c r="B148" s="84" t="s">
        <v>225</v>
      </c>
      <c r="C148" s="84" t="s">
        <v>292</v>
      </c>
      <c r="D148" s="85" t="s">
        <v>1</v>
      </c>
      <c r="E148" s="45"/>
      <c r="F148" s="45"/>
      <c r="G148" s="111"/>
      <c r="H148" s="45"/>
    </row>
    <row r="149" spans="1:8" ht="330" x14ac:dyDescent="0.25">
      <c r="A149" s="88" t="s">
        <v>231</v>
      </c>
      <c r="B149" s="86" t="s">
        <v>217</v>
      </c>
      <c r="C149" s="86" t="s">
        <v>292</v>
      </c>
      <c r="D149" s="85" t="s">
        <v>9</v>
      </c>
      <c r="E149" s="81">
        <v>40</v>
      </c>
      <c r="F149" s="56" t="s">
        <v>398</v>
      </c>
      <c r="G149" s="113"/>
      <c r="H149" s="78" t="s">
        <v>351</v>
      </c>
    </row>
    <row r="150" spans="1:8" ht="18.75" x14ac:dyDescent="0.3">
      <c r="A150" s="21">
        <v>15</v>
      </c>
      <c r="B150" s="21" t="s">
        <v>239</v>
      </c>
      <c r="C150" s="21"/>
      <c r="D150" s="51"/>
      <c r="E150" s="21"/>
      <c r="F150" s="21"/>
      <c r="G150" s="21"/>
      <c r="H150" s="21"/>
    </row>
    <row r="151" spans="1:8" s="96" customFormat="1" ht="45" x14ac:dyDescent="0.3">
      <c r="A151" s="88" t="s">
        <v>241</v>
      </c>
      <c r="B151" s="84" t="s">
        <v>240</v>
      </c>
      <c r="C151" s="84" t="s">
        <v>293</v>
      </c>
      <c r="D151" s="85" t="s">
        <v>1</v>
      </c>
      <c r="E151" s="95"/>
      <c r="F151" s="95"/>
      <c r="G151" s="111"/>
      <c r="H151" s="95"/>
    </row>
    <row r="152" spans="1:8" s="96" customFormat="1" ht="45" x14ac:dyDescent="0.3">
      <c r="A152" s="88" t="s">
        <v>245</v>
      </c>
      <c r="B152" s="84" t="s">
        <v>294</v>
      </c>
      <c r="C152" s="84" t="s">
        <v>293</v>
      </c>
      <c r="D152" s="85" t="s">
        <v>1</v>
      </c>
      <c r="E152" s="95"/>
      <c r="F152" s="95"/>
      <c r="G152" s="111"/>
      <c r="H152" s="95"/>
    </row>
    <row r="153" spans="1:8" s="96" customFormat="1" ht="30" x14ac:dyDescent="0.3">
      <c r="A153" s="88" t="s">
        <v>246</v>
      </c>
      <c r="B153" s="84" t="s">
        <v>242</v>
      </c>
      <c r="C153" s="84" t="s">
        <v>293</v>
      </c>
      <c r="D153" s="85" t="s">
        <v>1</v>
      </c>
      <c r="E153" s="95"/>
      <c r="F153" s="95"/>
      <c r="G153" s="111"/>
      <c r="H153" s="95"/>
    </row>
    <row r="154" spans="1:8" s="96" customFormat="1" ht="30" x14ac:dyDescent="0.3">
      <c r="A154" s="88" t="s">
        <v>247</v>
      </c>
      <c r="B154" s="84" t="s">
        <v>243</v>
      </c>
      <c r="C154" s="84" t="s">
        <v>293</v>
      </c>
      <c r="D154" s="85" t="s">
        <v>1</v>
      </c>
      <c r="E154" s="95"/>
      <c r="F154" s="95"/>
      <c r="G154" s="111"/>
      <c r="H154" s="95"/>
    </row>
    <row r="155" spans="1:8" s="96" customFormat="1" ht="30" x14ac:dyDescent="0.3">
      <c r="A155" s="88" t="s">
        <v>248</v>
      </c>
      <c r="B155" s="84" t="s">
        <v>244</v>
      </c>
      <c r="C155" s="84" t="s">
        <v>293</v>
      </c>
      <c r="D155" s="85" t="s">
        <v>1</v>
      </c>
      <c r="E155" s="95"/>
      <c r="F155" s="95"/>
      <c r="G155" s="111"/>
      <c r="H155" s="95"/>
    </row>
    <row r="156" spans="1:8" ht="18.75" x14ac:dyDescent="0.3">
      <c r="A156" s="21">
        <v>16</v>
      </c>
      <c r="B156" s="21" t="s">
        <v>295</v>
      </c>
      <c r="C156" s="21"/>
      <c r="D156" s="51"/>
      <c r="E156" s="21"/>
      <c r="F156" s="21"/>
      <c r="G156" s="21"/>
      <c r="H156" s="21"/>
    </row>
    <row r="157" spans="1:8" ht="45" x14ac:dyDescent="0.3">
      <c r="A157" s="97" t="s">
        <v>237</v>
      </c>
      <c r="B157" s="84" t="s">
        <v>297</v>
      </c>
      <c r="C157" s="84" t="s">
        <v>303</v>
      </c>
      <c r="D157" s="85" t="s">
        <v>1</v>
      </c>
      <c r="E157" s="95"/>
      <c r="F157" s="95"/>
      <c r="G157" s="111"/>
      <c r="H157" s="95"/>
    </row>
    <row r="158" spans="1:8" ht="30" x14ac:dyDescent="0.3">
      <c r="A158" s="88" t="s">
        <v>296</v>
      </c>
      <c r="B158" s="84" t="s">
        <v>298</v>
      </c>
      <c r="C158" s="84" t="s">
        <v>303</v>
      </c>
      <c r="D158" s="85" t="s">
        <v>1</v>
      </c>
      <c r="E158" s="95"/>
      <c r="F158" s="95"/>
      <c r="G158" s="111"/>
      <c r="H158" s="95"/>
    </row>
    <row r="159" spans="1:8" ht="45" x14ac:dyDescent="0.3">
      <c r="A159" s="88" t="s">
        <v>306</v>
      </c>
      <c r="B159" s="84" t="s">
        <v>299</v>
      </c>
      <c r="C159" s="84" t="s">
        <v>303</v>
      </c>
      <c r="D159" s="85" t="s">
        <v>1</v>
      </c>
      <c r="E159" s="95"/>
      <c r="F159" s="95"/>
      <c r="G159" s="111"/>
      <c r="H159" s="95"/>
    </row>
    <row r="160" spans="1:8" ht="30" x14ac:dyDescent="0.3">
      <c r="A160" s="88" t="s">
        <v>307</v>
      </c>
      <c r="B160" s="84" t="s">
        <v>300</v>
      </c>
      <c r="C160" s="84" t="s">
        <v>303</v>
      </c>
      <c r="D160" s="85" t="s">
        <v>1</v>
      </c>
      <c r="E160" s="95"/>
      <c r="F160" s="95"/>
      <c r="G160" s="111"/>
      <c r="H160" s="95"/>
    </row>
    <row r="161" spans="1:8" ht="18.75" x14ac:dyDescent="0.3">
      <c r="A161" s="88" t="s">
        <v>308</v>
      </c>
      <c r="B161" s="84" t="s">
        <v>301</v>
      </c>
      <c r="C161" s="84" t="s">
        <v>303</v>
      </c>
      <c r="D161" s="85" t="s">
        <v>1</v>
      </c>
      <c r="E161" s="95"/>
      <c r="F161" s="95"/>
      <c r="G161" s="111"/>
      <c r="H161" s="95"/>
    </row>
    <row r="162" spans="1:8" ht="30" x14ac:dyDescent="0.3">
      <c r="A162" s="88" t="s">
        <v>309</v>
      </c>
      <c r="B162" s="84" t="s">
        <v>302</v>
      </c>
      <c r="C162" s="84" t="s">
        <v>303</v>
      </c>
      <c r="D162" s="85" t="s">
        <v>1</v>
      </c>
      <c r="E162" s="95"/>
      <c r="F162" s="95"/>
      <c r="G162" s="111"/>
      <c r="H162" s="95"/>
    </row>
    <row r="163" spans="1:8" ht="30" x14ac:dyDescent="0.3">
      <c r="A163" s="88" t="s">
        <v>314</v>
      </c>
      <c r="B163" s="84" t="s">
        <v>311</v>
      </c>
      <c r="C163" s="84" t="s">
        <v>304</v>
      </c>
      <c r="D163" s="85" t="s">
        <v>1</v>
      </c>
      <c r="E163" s="95"/>
      <c r="F163" s="95"/>
      <c r="G163" s="111"/>
      <c r="H163" s="95"/>
    </row>
    <row r="164" spans="1:8" ht="30" x14ac:dyDescent="0.3">
      <c r="A164" s="88" t="s">
        <v>315</v>
      </c>
      <c r="B164" s="84" t="s">
        <v>312</v>
      </c>
      <c r="C164" s="84" t="s">
        <v>304</v>
      </c>
      <c r="D164" s="85" t="s">
        <v>1</v>
      </c>
      <c r="E164" s="95"/>
      <c r="F164" s="95"/>
      <c r="G164" s="111"/>
      <c r="H164" s="95"/>
    </row>
    <row r="165" spans="1:8" ht="45" x14ac:dyDescent="0.3">
      <c r="A165" s="88" t="s">
        <v>316</v>
      </c>
      <c r="B165" s="84" t="s">
        <v>313</v>
      </c>
      <c r="C165" s="84" t="s">
        <v>304</v>
      </c>
      <c r="D165" s="85" t="s">
        <v>1</v>
      </c>
      <c r="E165" s="95"/>
      <c r="F165" s="95"/>
      <c r="G165" s="111"/>
      <c r="H165" s="95"/>
    </row>
    <row r="166" spans="1:8" ht="45" x14ac:dyDescent="0.3">
      <c r="A166" s="88" t="s">
        <v>317</v>
      </c>
      <c r="B166" s="84" t="s">
        <v>320</v>
      </c>
      <c r="C166" s="84" t="s">
        <v>305</v>
      </c>
      <c r="D166" s="85" t="s">
        <v>1</v>
      </c>
      <c r="E166" s="95"/>
      <c r="F166" s="95"/>
      <c r="G166" s="111"/>
      <c r="H166" s="95"/>
    </row>
    <row r="167" spans="1:8" ht="75" x14ac:dyDescent="0.3">
      <c r="A167" s="88" t="s">
        <v>318</v>
      </c>
      <c r="B167" s="84" t="s">
        <v>321</v>
      </c>
      <c r="C167" s="84" t="s">
        <v>305</v>
      </c>
      <c r="D167" s="85" t="s">
        <v>1</v>
      </c>
      <c r="E167" s="95"/>
      <c r="F167" s="95"/>
      <c r="G167" s="111"/>
      <c r="H167" s="95"/>
    </row>
    <row r="168" spans="1:8" ht="60" x14ac:dyDescent="0.3">
      <c r="A168" s="88" t="s">
        <v>319</v>
      </c>
      <c r="B168" s="84" t="s">
        <v>322</v>
      </c>
      <c r="C168" s="84" t="s">
        <v>305</v>
      </c>
      <c r="D168" s="85" t="s">
        <v>1</v>
      </c>
      <c r="E168" s="95"/>
      <c r="F168" s="95"/>
      <c r="G168" s="111"/>
      <c r="H168" s="95"/>
    </row>
    <row r="169" spans="1:8" ht="409.5" x14ac:dyDescent="0.25">
      <c r="A169" s="98" t="s">
        <v>323</v>
      </c>
      <c r="B169" s="86" t="s">
        <v>386</v>
      </c>
      <c r="C169" s="86" t="s">
        <v>385</v>
      </c>
      <c r="D169" s="85" t="s">
        <v>9</v>
      </c>
      <c r="E169" s="81">
        <v>50</v>
      </c>
      <c r="F169" s="56" t="s">
        <v>398</v>
      </c>
      <c r="G169" s="113" t="s">
        <v>397</v>
      </c>
      <c r="H169" s="78" t="s">
        <v>352</v>
      </c>
    </row>
    <row r="170" spans="1:8" ht="18.75" x14ac:dyDescent="0.3">
      <c r="A170" s="98" t="s">
        <v>355</v>
      </c>
      <c r="B170" s="99" t="s">
        <v>356</v>
      </c>
      <c r="C170" s="84" t="s">
        <v>385</v>
      </c>
      <c r="D170" s="100" t="s">
        <v>1</v>
      </c>
      <c r="E170" s="101"/>
      <c r="F170" s="102"/>
      <c r="G170" s="111"/>
      <c r="H170" s="102"/>
    </row>
    <row r="171" spans="1:8" ht="18.75" x14ac:dyDescent="0.3">
      <c r="A171" s="21">
        <v>17</v>
      </c>
      <c r="B171" s="21" t="s">
        <v>236</v>
      </c>
      <c r="C171" s="21"/>
      <c r="D171" s="51"/>
      <c r="E171" s="21"/>
      <c r="F171" s="21"/>
      <c r="G171" s="21"/>
      <c r="H171" s="21"/>
    </row>
    <row r="172" spans="1:8" ht="30" x14ac:dyDescent="0.25">
      <c r="A172" s="88" t="s">
        <v>310</v>
      </c>
      <c r="B172" s="86" t="s">
        <v>238</v>
      </c>
      <c r="C172" s="86"/>
      <c r="D172" s="85" t="s">
        <v>1</v>
      </c>
      <c r="E172" s="103"/>
      <c r="F172" s="103"/>
      <c r="G172" s="111"/>
      <c r="H172" s="104"/>
    </row>
    <row r="173" spans="1:8" x14ac:dyDescent="0.25">
      <c r="A173" s="105"/>
      <c r="B173" s="106"/>
      <c r="C173" s="106"/>
      <c r="D173" s="100"/>
      <c r="E173" s="107"/>
      <c r="F173" s="107"/>
      <c r="G173" s="107"/>
      <c r="H173" s="108"/>
    </row>
    <row r="174" spans="1:8" ht="18.75" x14ac:dyDescent="0.3">
      <c r="A174" s="21"/>
      <c r="B174" s="21" t="s">
        <v>249</v>
      </c>
      <c r="C174" s="21"/>
      <c r="D174" s="51"/>
      <c r="E174" s="109">
        <f>SUM(E5:E169)</f>
        <v>560</v>
      </c>
      <c r="F174" s="109">
        <f>SUM(F5:F169)</f>
        <v>0</v>
      </c>
      <c r="G174" s="21"/>
      <c r="H174" s="21"/>
    </row>
    <row r="175" spans="1:8" ht="18.75" x14ac:dyDescent="0.3">
      <c r="G175" s="102"/>
    </row>
    <row r="178" spans="5:5" x14ac:dyDescent="0.25">
      <c r="E178" s="17" t="s">
        <v>76</v>
      </c>
    </row>
    <row r="182" spans="5:5" x14ac:dyDescent="0.25">
      <c r="E182" s="17" t="s">
        <v>76</v>
      </c>
    </row>
  </sheetData>
  <sheetProtection algorithmName="SHA-512" hashValue="3zgiFQZHFj9AbA11QmV0F9QXdBfXxQmh785YLbTMvKYeAXgP0Lge0PQdsOvy3UHGS9hmzv65EG87Qtxh/4dDPQ==" saltValue="/SJ8ZNsK/jC3su2DXNFipQ==" spinCount="100000" sheet="1" objects="1" scenarios="1" selectLockedCells="1"/>
  <protectedRanges>
    <protectedRange algorithmName="SHA-512" hashValue="7v8Gap0w7atWLleSTE0xaFvE0AKJBPfZA+FbPMNLn9VqStxfA2xNtrze9ERTrEHAoOeSZEyfLcNVyE3l233y2Q==" saltValue="BsSSHhDoz5RBr9XXTyUiAA==" spinCount="100000" sqref="G174 F2:G173" name="Bereich11"/>
    <protectedRange sqref="H172:H173" name="Bereich1_1_1_2_1_3"/>
    <protectedRange sqref="H172:H173" name="Bereich3_1_1_2_1_3"/>
    <protectedRange sqref="H133:H134" name="Bereich1_1_1_2_1_2"/>
    <protectedRange sqref="H133:H134" name="Bereich3_1_1_2_1_2"/>
    <protectedRange sqref="H55" name="Bereich1_1_1_2_1_1"/>
    <protectedRange sqref="H55" name="Bereich3_1_1_2_1_1"/>
    <protectedRange sqref="H35:H44" name="Bereich1_1_1_5_1"/>
    <protectedRange sqref="H35:H44" name="Bereich3_1_1_5_1"/>
    <protectedRange sqref="H34" name="Bereich1_1_1_2_1"/>
    <protectedRange sqref="H34" name="Bereich3_1_1_2_1"/>
  </protectedRanges>
  <autoFilter ref="A2:H172" xr:uid="{717A1669-5060-4710-B594-8C23B4E64518}"/>
  <mergeCells count="1">
    <mergeCell ref="A1:H1"/>
  </mergeCells>
  <phoneticPr fontId="14" type="noConversion"/>
  <conditionalFormatting sqref="H55">
    <cfRule type="cellIs" dxfId="5" priority="5" stopIfTrue="1" operator="equal">
      <formula>"JA"</formula>
    </cfRule>
    <cfRule type="cellIs" dxfId="4" priority="6" stopIfTrue="1" operator="equal">
      <formula>"Nein"</formula>
    </cfRule>
  </conditionalFormatting>
  <conditionalFormatting sqref="H172:H173">
    <cfRule type="cellIs" dxfId="3" priority="1" stopIfTrue="1" operator="equal">
      <formula>"JA"</formula>
    </cfRule>
    <cfRule type="cellIs" dxfId="2" priority="2" stopIfTrue="1" operator="equal">
      <formula>"Nein"</formula>
    </cfRule>
  </conditionalFormatting>
  <conditionalFormatting sqref="I33 H34:H44">
    <cfRule type="cellIs" dxfId="1" priority="7" stopIfTrue="1" operator="equal">
      <formula>"JA"</formula>
    </cfRule>
    <cfRule type="cellIs" dxfId="0" priority="8" stopIfTrue="1" operator="equal">
      <formula>"Nein"</formula>
    </cfRule>
  </conditionalFormatting>
  <dataValidations count="1">
    <dataValidation type="list" showInputMessage="1" showErrorMessage="1" sqref="H34:H44 G55:H55 H133:H134 H172:H173 G172 G5:G9 G11:G13 G15:G21 G23:G31 G47:G54 G33:G45 G66:G68 G57:G64 G70:G76 G78:G107 G109:G137 G151:G155 G139:G149 G157:G170" xr:uid="{A7231B65-F408-4183-B3E8-0F42FAA932C2}">
      <formula1>"Ja,Nein"</formula1>
    </dataValidation>
  </dataValidations>
  <pageMargins left="0.70866141732283472" right="0.70866141732283472" top="0.59055118110236227" bottom="0.39370078740157483" header="0.31496062992125984" footer="0.31496062992125984"/>
  <pageSetup paperSize="9" scale="43" fitToHeight="0" orientation="landscape" r:id="rId1"/>
  <headerFooter>
    <oddFooter>&amp;C&amp;F&amp;R&amp;P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Punkteübersicht</vt:lpstr>
      <vt:lpstr>Kriterienkatalog</vt:lpstr>
      <vt:lpstr>Kriterienkatalog!Druckbereich</vt:lpstr>
      <vt:lpstr>Kriterienkatalog!Drucktitel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Mattes, Volker (ext.)</dc:creator>
  <cp:lastModifiedBy>Kluth, Thomas</cp:lastModifiedBy>
  <cp:lastPrinted>2026-06-25T08:17:26Z</cp:lastPrinted>
  <dcterms:created xsi:type="dcterms:W3CDTF">2026-01-18T19:40:11Z</dcterms:created>
  <dcterms:modified xsi:type="dcterms:W3CDTF">2026-06-25T08:19:32Z</dcterms:modified>
</cp:coreProperties>
</file>